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9. МП Развитие сельского хозяйства с 2021 г\2026 г\3. Июнь 2 сессии\"/>
    </mc:Choice>
  </mc:AlternateContent>
  <bookViews>
    <workbookView xWindow="12600" yWindow="0" windowWidth="14835" windowHeight="15600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2-ТЭО'!$A$5:$P$10</definedName>
    <definedName name="_xlnm.Print_Titles" localSheetId="1">'Приложение 2-ТЭО'!$5:$9</definedName>
    <definedName name="_xlnm.Print_Area" localSheetId="0">'Приложение 1'!$A$1:$N$23</definedName>
    <definedName name="_xlnm.Print_Area" localSheetId="1">'Приложение 2-ТЭО'!$A$1:$AV$78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J10" i="2" l="1"/>
  <c r="AE78" i="1" l="1"/>
  <c r="AS68" i="1"/>
  <c r="AO68" i="1"/>
  <c r="AK68" i="1"/>
  <c r="AG68" i="1"/>
  <c r="AC68" i="1"/>
  <c r="Y68" i="1"/>
  <c r="U68" i="1"/>
  <c r="M68" i="1"/>
  <c r="I68" i="1"/>
  <c r="H68" i="1"/>
  <c r="G68" i="1"/>
  <c r="F68" i="1"/>
  <c r="AS56" i="1"/>
  <c r="AO56" i="1"/>
  <c r="AK56" i="1"/>
  <c r="AG56" i="1"/>
  <c r="AC56" i="1"/>
  <c r="Y56" i="1"/>
  <c r="U56" i="1"/>
  <c r="M56" i="1"/>
  <c r="I56" i="1"/>
  <c r="H56" i="1"/>
  <c r="G56" i="1"/>
  <c r="F56" i="1"/>
  <c r="E68" i="1" l="1"/>
  <c r="E56" i="1"/>
  <c r="AE75" i="1"/>
  <c r="J9" i="2" l="1"/>
  <c r="AS55" i="1" l="1"/>
  <c r="AO55" i="1"/>
  <c r="AK55" i="1"/>
  <c r="AG55" i="1"/>
  <c r="AC55" i="1"/>
  <c r="Y55" i="1"/>
  <c r="U55" i="1"/>
  <c r="M55" i="1"/>
  <c r="I55" i="1"/>
  <c r="E55" i="1" s="1"/>
  <c r="H55" i="1"/>
  <c r="G55" i="1"/>
  <c r="F55" i="1"/>
  <c r="AE74" i="1"/>
  <c r="AE70" i="1"/>
  <c r="AE57" i="1"/>
  <c r="AE29" i="1"/>
  <c r="AE23" i="1"/>
  <c r="AE19" i="1"/>
  <c r="AS54" i="1"/>
  <c r="AO54" i="1"/>
  <c r="AK54" i="1"/>
  <c r="AG54" i="1"/>
  <c r="AC54" i="1"/>
  <c r="Y54" i="1"/>
  <c r="U54" i="1"/>
  <c r="M54" i="1"/>
  <c r="I54" i="1"/>
  <c r="H54" i="1"/>
  <c r="G54" i="1"/>
  <c r="F54" i="1"/>
  <c r="AE12" i="1"/>
  <c r="AE11" i="1" s="1"/>
  <c r="AS67" i="1"/>
  <c r="AO67" i="1"/>
  <c r="AK67" i="1"/>
  <c r="AG67" i="1"/>
  <c r="AC67" i="1"/>
  <c r="Y67" i="1"/>
  <c r="U67" i="1"/>
  <c r="M67" i="1"/>
  <c r="I67" i="1"/>
  <c r="H67" i="1"/>
  <c r="G67" i="1"/>
  <c r="F67" i="1"/>
  <c r="AS66" i="1"/>
  <c r="AO66" i="1"/>
  <c r="AK66" i="1"/>
  <c r="AG66" i="1"/>
  <c r="AC66" i="1"/>
  <c r="Y66" i="1"/>
  <c r="U66" i="1"/>
  <c r="M66" i="1"/>
  <c r="I66" i="1"/>
  <c r="H66" i="1"/>
  <c r="G66" i="1"/>
  <c r="F66" i="1"/>
  <c r="AS65" i="1"/>
  <c r="AO65" i="1"/>
  <c r="AK65" i="1"/>
  <c r="AG65" i="1"/>
  <c r="AC65" i="1"/>
  <c r="Y65" i="1"/>
  <c r="U65" i="1"/>
  <c r="M65" i="1"/>
  <c r="I65" i="1"/>
  <c r="H65" i="1"/>
  <c r="G65" i="1"/>
  <c r="F65" i="1"/>
  <c r="AS53" i="1"/>
  <c r="AO53" i="1"/>
  <c r="AK53" i="1"/>
  <c r="AG53" i="1"/>
  <c r="AC53" i="1"/>
  <c r="Y53" i="1"/>
  <c r="U53" i="1"/>
  <c r="M53" i="1"/>
  <c r="I53" i="1"/>
  <c r="H53" i="1"/>
  <c r="G53" i="1"/>
  <c r="F53" i="1"/>
  <c r="E65" i="1" l="1"/>
  <c r="E67" i="1"/>
  <c r="E54" i="1"/>
  <c r="E53" i="1"/>
  <c r="E66" i="1"/>
  <c r="K11" i="1"/>
  <c r="L11" i="1"/>
  <c r="N11" i="1"/>
  <c r="P11" i="1"/>
  <c r="R11" i="1"/>
  <c r="S11" i="1"/>
  <c r="T11" i="1"/>
  <c r="V11" i="1"/>
  <c r="W11" i="1"/>
  <c r="X11" i="1"/>
  <c r="Z11" i="1"/>
  <c r="AA11" i="1"/>
  <c r="AB11" i="1"/>
  <c r="AD11" i="1"/>
  <c r="AF11" i="1"/>
  <c r="AH11" i="1"/>
  <c r="AI11" i="1"/>
  <c r="AJ11" i="1"/>
  <c r="AL11" i="1"/>
  <c r="AM11" i="1"/>
  <c r="AN11" i="1"/>
  <c r="AP11" i="1"/>
  <c r="AQ11" i="1"/>
  <c r="AR11" i="1"/>
  <c r="AT11" i="1"/>
  <c r="AU11" i="1"/>
  <c r="AV11" i="1"/>
  <c r="H12" i="1"/>
  <c r="O12" i="1"/>
  <c r="S12" i="1"/>
  <c r="Q12" i="1" s="1"/>
  <c r="U12" i="1"/>
  <c r="Y12" i="1"/>
  <c r="AC12" i="1"/>
  <c r="AG12" i="1"/>
  <c r="AK12" i="1"/>
  <c r="AO12" i="1"/>
  <c r="AS12" i="1"/>
  <c r="AS17" i="1"/>
  <c r="AO17" i="1"/>
  <c r="AK17" i="1"/>
  <c r="AG17" i="1"/>
  <c r="AC17" i="1"/>
  <c r="Y17" i="1"/>
  <c r="U17" i="1"/>
  <c r="M17" i="1"/>
  <c r="I17" i="1"/>
  <c r="H17" i="1"/>
  <c r="G17" i="1"/>
  <c r="F17" i="1"/>
  <c r="G12" i="1" l="1"/>
  <c r="M12" i="1"/>
  <c r="E17" i="1"/>
  <c r="I23" i="2"/>
  <c r="AA78" i="1"/>
  <c r="AA75" i="1"/>
  <c r="K29" i="1"/>
  <c r="N29" i="1"/>
  <c r="P29" i="1"/>
  <c r="R29" i="1"/>
  <c r="T29" i="1"/>
  <c r="V29" i="1"/>
  <c r="W29" i="1"/>
  <c r="X29" i="1"/>
  <c r="Z29" i="1"/>
  <c r="AB29" i="1"/>
  <c r="AD29" i="1"/>
  <c r="AF29" i="1"/>
  <c r="AH29" i="1"/>
  <c r="AI29" i="1"/>
  <c r="AJ29" i="1"/>
  <c r="AL29" i="1"/>
  <c r="AM29" i="1"/>
  <c r="AN29" i="1"/>
  <c r="AP29" i="1"/>
  <c r="AQ29" i="1"/>
  <c r="AR29" i="1"/>
  <c r="AT29" i="1"/>
  <c r="AU29" i="1"/>
  <c r="AV29" i="1"/>
  <c r="AA77" i="1"/>
  <c r="AA73" i="1"/>
  <c r="AA48" i="1"/>
  <c r="AA20" i="1" l="1"/>
  <c r="AA64" i="1" l="1"/>
  <c r="AA21" i="1"/>
  <c r="AA49" i="1"/>
  <c r="AA29" i="1" s="1"/>
  <c r="I14" i="2" l="1"/>
  <c r="AS52" i="1" l="1"/>
  <c r="AO52" i="1"/>
  <c r="AK52" i="1"/>
  <c r="AG52" i="1"/>
  <c r="AC52" i="1"/>
  <c r="Y52" i="1"/>
  <c r="U52" i="1"/>
  <c r="M52" i="1"/>
  <c r="I52" i="1"/>
  <c r="H52" i="1"/>
  <c r="G52" i="1"/>
  <c r="F52" i="1"/>
  <c r="E52" i="1" l="1"/>
  <c r="I8" i="2"/>
  <c r="H72" i="1" l="1"/>
  <c r="H73" i="1"/>
  <c r="H59" i="1"/>
  <c r="H60" i="1"/>
  <c r="H61" i="1"/>
  <c r="H62" i="1"/>
  <c r="H63" i="1"/>
  <c r="H64" i="1"/>
  <c r="H69" i="1"/>
  <c r="H40" i="1"/>
  <c r="H41" i="1"/>
  <c r="H42" i="1"/>
  <c r="H43" i="1"/>
  <c r="H44" i="1"/>
  <c r="H45" i="1"/>
  <c r="H46" i="1"/>
  <c r="H47" i="1"/>
  <c r="H48" i="1"/>
  <c r="H49" i="1"/>
  <c r="H50" i="1"/>
  <c r="H51" i="1"/>
  <c r="H31" i="1"/>
  <c r="H32" i="1"/>
  <c r="H34" i="1"/>
  <c r="H35" i="1"/>
  <c r="H36" i="1"/>
  <c r="H37" i="1"/>
  <c r="H38" i="1"/>
  <c r="H39" i="1"/>
  <c r="H25" i="1"/>
  <c r="H26" i="1"/>
  <c r="H27" i="1"/>
  <c r="H28" i="1"/>
  <c r="H21" i="1"/>
  <c r="H22" i="1"/>
  <c r="F76" i="1"/>
  <c r="F77" i="1"/>
  <c r="F78" i="1"/>
  <c r="F72" i="1"/>
  <c r="F73" i="1"/>
  <c r="F59" i="1"/>
  <c r="F60" i="1"/>
  <c r="F61" i="1"/>
  <c r="F62" i="1"/>
  <c r="F63" i="1"/>
  <c r="F64" i="1"/>
  <c r="F69" i="1"/>
  <c r="F41" i="1"/>
  <c r="F42" i="1"/>
  <c r="F43" i="1"/>
  <c r="F44" i="1"/>
  <c r="F45" i="1"/>
  <c r="F46" i="1"/>
  <c r="F47" i="1"/>
  <c r="F48" i="1"/>
  <c r="F49" i="1"/>
  <c r="F50" i="1"/>
  <c r="F51" i="1"/>
  <c r="F31" i="1"/>
  <c r="F32" i="1"/>
  <c r="F40" i="1"/>
  <c r="F25" i="1"/>
  <c r="F26" i="1"/>
  <c r="F27" i="1"/>
  <c r="F28" i="1"/>
  <c r="F21" i="1"/>
  <c r="F22" i="1"/>
  <c r="F14" i="1"/>
  <c r="F15" i="1"/>
  <c r="F16" i="1"/>
  <c r="H16" i="1"/>
  <c r="H15" i="1"/>
  <c r="H14" i="1"/>
  <c r="H13" i="1"/>
  <c r="H11" i="1" l="1"/>
  <c r="AS76" i="1"/>
  <c r="AS77" i="1"/>
  <c r="AS78" i="1"/>
  <c r="AS75" i="1"/>
  <c r="AS72" i="1"/>
  <c r="AS73" i="1"/>
  <c r="AS71" i="1"/>
  <c r="AS59" i="1"/>
  <c r="AS60" i="1"/>
  <c r="AS61" i="1"/>
  <c r="AS62" i="1"/>
  <c r="AS63" i="1"/>
  <c r="AS64" i="1"/>
  <c r="AS69" i="1"/>
  <c r="AS58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30" i="1"/>
  <c r="AS25" i="1"/>
  <c r="AS26" i="1"/>
  <c r="AS27" i="1"/>
  <c r="AS28" i="1"/>
  <c r="AS24" i="1"/>
  <c r="AS21" i="1"/>
  <c r="AS22" i="1"/>
  <c r="AS20" i="1"/>
  <c r="AS13" i="1"/>
  <c r="AS14" i="1"/>
  <c r="AS15" i="1"/>
  <c r="AS16" i="1"/>
  <c r="AO76" i="1"/>
  <c r="AO77" i="1"/>
  <c r="AO78" i="1"/>
  <c r="AO75" i="1"/>
  <c r="AO72" i="1"/>
  <c r="AO73" i="1"/>
  <c r="AO71" i="1"/>
  <c r="AO59" i="1"/>
  <c r="AO60" i="1"/>
  <c r="AO61" i="1"/>
  <c r="AO62" i="1"/>
  <c r="AO63" i="1"/>
  <c r="AO64" i="1"/>
  <c r="AO69" i="1"/>
  <c r="AO58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30" i="1"/>
  <c r="AO25" i="1"/>
  <c r="AO26" i="1"/>
  <c r="AO27" i="1"/>
  <c r="AO28" i="1"/>
  <c r="AO24" i="1"/>
  <c r="AO21" i="1"/>
  <c r="AO22" i="1"/>
  <c r="AO20" i="1"/>
  <c r="AO13" i="1"/>
  <c r="AO14" i="1"/>
  <c r="AO15" i="1"/>
  <c r="AO16" i="1"/>
  <c r="AK76" i="1"/>
  <c r="AK77" i="1"/>
  <c r="AK78" i="1"/>
  <c r="AK75" i="1"/>
  <c r="AK72" i="1"/>
  <c r="AK73" i="1"/>
  <c r="AK71" i="1"/>
  <c r="AK59" i="1"/>
  <c r="AK60" i="1"/>
  <c r="AK61" i="1"/>
  <c r="AK62" i="1"/>
  <c r="AK63" i="1"/>
  <c r="AK64" i="1"/>
  <c r="AK69" i="1"/>
  <c r="AK58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30" i="1"/>
  <c r="AK25" i="1"/>
  <c r="AK26" i="1"/>
  <c r="AK27" i="1"/>
  <c r="AK28" i="1"/>
  <c r="AK24" i="1"/>
  <c r="AK21" i="1"/>
  <c r="AK22" i="1"/>
  <c r="AK20" i="1"/>
  <c r="AK13" i="1"/>
  <c r="AK14" i="1"/>
  <c r="AK15" i="1"/>
  <c r="AK16" i="1"/>
  <c r="AG76" i="1"/>
  <c r="AG77" i="1"/>
  <c r="AG78" i="1"/>
  <c r="AG75" i="1"/>
  <c r="AG72" i="1"/>
  <c r="AG73" i="1"/>
  <c r="AG71" i="1"/>
  <c r="AG59" i="1"/>
  <c r="AG60" i="1"/>
  <c r="AG61" i="1"/>
  <c r="AG62" i="1"/>
  <c r="AG63" i="1"/>
  <c r="AG64" i="1"/>
  <c r="AG69" i="1"/>
  <c r="AG58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30" i="1"/>
  <c r="AG25" i="1"/>
  <c r="AG26" i="1"/>
  <c r="AG27" i="1"/>
  <c r="AG28" i="1"/>
  <c r="AG24" i="1"/>
  <c r="AG21" i="1"/>
  <c r="AG22" i="1"/>
  <c r="AG20" i="1"/>
  <c r="AG13" i="1"/>
  <c r="AG14" i="1"/>
  <c r="AG15" i="1"/>
  <c r="AG16" i="1"/>
  <c r="AC76" i="1"/>
  <c r="AC77" i="1"/>
  <c r="AC78" i="1"/>
  <c r="AC75" i="1"/>
  <c r="AC72" i="1"/>
  <c r="AC73" i="1"/>
  <c r="AC71" i="1"/>
  <c r="AC59" i="1"/>
  <c r="AC60" i="1"/>
  <c r="AC61" i="1"/>
  <c r="AC62" i="1"/>
  <c r="AC63" i="1"/>
  <c r="AC64" i="1"/>
  <c r="AC69" i="1"/>
  <c r="AC58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30" i="1"/>
  <c r="AC25" i="1"/>
  <c r="AC26" i="1"/>
  <c r="AC27" i="1"/>
  <c r="AC28" i="1"/>
  <c r="AC24" i="1"/>
  <c r="AC21" i="1"/>
  <c r="AC22" i="1"/>
  <c r="AC20" i="1"/>
  <c r="AC13" i="1"/>
  <c r="AC14" i="1"/>
  <c r="AC15" i="1"/>
  <c r="AC16" i="1"/>
  <c r="Y76" i="1"/>
  <c r="Y77" i="1"/>
  <c r="Y78" i="1"/>
  <c r="Y72" i="1"/>
  <c r="Y73" i="1"/>
  <c r="Y71" i="1"/>
  <c r="Y59" i="1"/>
  <c r="Y60" i="1"/>
  <c r="Y61" i="1"/>
  <c r="Y62" i="1"/>
  <c r="Y63" i="1"/>
  <c r="Y64" i="1"/>
  <c r="Y69" i="1"/>
  <c r="Y58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30" i="1"/>
  <c r="Y25" i="1"/>
  <c r="Y26" i="1"/>
  <c r="Y27" i="1"/>
  <c r="Y28" i="1"/>
  <c r="Y21" i="1"/>
  <c r="Y22" i="1"/>
  <c r="Y20" i="1"/>
  <c r="Y13" i="1"/>
  <c r="Y14" i="1"/>
  <c r="Y15" i="1"/>
  <c r="Y16" i="1"/>
  <c r="U76" i="1"/>
  <c r="U77" i="1"/>
  <c r="U78" i="1"/>
  <c r="U75" i="1"/>
  <c r="U72" i="1"/>
  <c r="U73" i="1"/>
  <c r="U71" i="1"/>
  <c r="U59" i="1"/>
  <c r="U60" i="1"/>
  <c r="U61" i="1"/>
  <c r="U62" i="1"/>
  <c r="U63" i="1"/>
  <c r="U64" i="1"/>
  <c r="U69" i="1"/>
  <c r="U58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30" i="1"/>
  <c r="U25" i="1"/>
  <c r="U26" i="1"/>
  <c r="U27" i="1"/>
  <c r="U28" i="1"/>
  <c r="U24" i="1"/>
  <c r="U22" i="1"/>
  <c r="U20" i="1"/>
  <c r="U13" i="1"/>
  <c r="U14" i="1"/>
  <c r="U15" i="1"/>
  <c r="U16" i="1"/>
  <c r="Q76" i="1"/>
  <c r="Q77" i="1"/>
  <c r="Q78" i="1"/>
  <c r="Q75" i="1"/>
  <c r="Q72" i="1"/>
  <c r="M76" i="1"/>
  <c r="M77" i="1"/>
  <c r="M78" i="1"/>
  <c r="M75" i="1"/>
  <c r="M72" i="1"/>
  <c r="M59" i="1"/>
  <c r="M60" i="1"/>
  <c r="M61" i="1"/>
  <c r="M62" i="1"/>
  <c r="M63" i="1"/>
  <c r="M64" i="1"/>
  <c r="M69" i="1"/>
  <c r="M58" i="1"/>
  <c r="M31" i="1"/>
  <c r="M32" i="1"/>
  <c r="M34" i="1"/>
  <c r="M35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30" i="1"/>
  <c r="M25" i="1"/>
  <c r="M26" i="1"/>
  <c r="M27" i="1"/>
  <c r="M28" i="1"/>
  <c r="M24" i="1"/>
  <c r="M22" i="1"/>
  <c r="M14" i="1"/>
  <c r="M15" i="1"/>
  <c r="M16" i="1"/>
  <c r="I76" i="1"/>
  <c r="I77" i="1"/>
  <c r="I78" i="1"/>
  <c r="I75" i="1"/>
  <c r="I72" i="1"/>
  <c r="I73" i="1"/>
  <c r="I71" i="1"/>
  <c r="I59" i="1"/>
  <c r="I60" i="1"/>
  <c r="I61" i="1"/>
  <c r="I62" i="1"/>
  <c r="I63" i="1"/>
  <c r="I64" i="1"/>
  <c r="I69" i="1"/>
  <c r="I58" i="1"/>
  <c r="I31" i="1"/>
  <c r="I32" i="1"/>
  <c r="I40" i="1"/>
  <c r="I41" i="1"/>
  <c r="I42" i="1"/>
  <c r="I43" i="1"/>
  <c r="I44" i="1"/>
  <c r="I45" i="1"/>
  <c r="I46" i="1"/>
  <c r="I47" i="1"/>
  <c r="I48" i="1"/>
  <c r="I49" i="1"/>
  <c r="I50" i="1"/>
  <c r="I51" i="1"/>
  <c r="I30" i="1"/>
  <c r="I25" i="1"/>
  <c r="I26" i="1"/>
  <c r="I27" i="1"/>
  <c r="I28" i="1"/>
  <c r="I24" i="1"/>
  <c r="I21" i="1"/>
  <c r="I22" i="1"/>
  <c r="I14" i="1"/>
  <c r="I15" i="1"/>
  <c r="I16" i="1"/>
  <c r="F75" i="1"/>
  <c r="H75" i="1"/>
  <c r="H76" i="1"/>
  <c r="H77" i="1"/>
  <c r="H78" i="1"/>
  <c r="G76" i="1"/>
  <c r="G77" i="1"/>
  <c r="G78" i="1"/>
  <c r="F71" i="1"/>
  <c r="H71" i="1"/>
  <c r="G72" i="1"/>
  <c r="F58" i="1"/>
  <c r="H58" i="1"/>
  <c r="G60" i="1"/>
  <c r="G61" i="1"/>
  <c r="G62" i="1"/>
  <c r="G63" i="1"/>
  <c r="G64" i="1"/>
  <c r="G69" i="1"/>
  <c r="G30" i="1"/>
  <c r="F24" i="1"/>
  <c r="F30" i="1"/>
  <c r="H30" i="1"/>
  <c r="G31" i="1"/>
  <c r="G32" i="1"/>
  <c r="G34" i="1"/>
  <c r="G35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H24" i="1"/>
  <c r="G24" i="1"/>
  <c r="G25" i="1"/>
  <c r="G26" i="1"/>
  <c r="G27" i="1"/>
  <c r="G28" i="1"/>
  <c r="G14" i="1"/>
  <c r="G15" i="1"/>
  <c r="G16" i="1"/>
  <c r="AK11" i="1" l="1"/>
  <c r="AC74" i="1"/>
  <c r="AC57" i="1"/>
  <c r="AC11" i="1"/>
  <c r="U11" i="1"/>
  <c r="AC70" i="1"/>
  <c r="AG11" i="1"/>
  <c r="Y11" i="1"/>
  <c r="AO11" i="1"/>
  <c r="AS11" i="1"/>
  <c r="U29" i="1"/>
  <c r="Y29" i="1"/>
  <c r="AC29" i="1"/>
  <c r="AG29" i="1"/>
  <c r="AK29" i="1"/>
  <c r="AO29" i="1"/>
  <c r="AS29" i="1"/>
  <c r="AG23" i="1"/>
  <c r="J19" i="1"/>
  <c r="L19" i="1"/>
  <c r="N19" i="1"/>
  <c r="P19" i="1"/>
  <c r="R19" i="1"/>
  <c r="T19" i="1"/>
  <c r="V19" i="1"/>
  <c r="X19" i="1"/>
  <c r="Y19" i="1"/>
  <c r="Z19" i="1"/>
  <c r="AA19" i="1"/>
  <c r="AB19" i="1"/>
  <c r="AC19" i="1"/>
  <c r="AD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G23" i="1"/>
  <c r="H23" i="1"/>
  <c r="I23" i="1"/>
  <c r="J23" i="1"/>
  <c r="K23" i="1"/>
  <c r="L23" i="1"/>
  <c r="M23" i="1"/>
  <c r="N23" i="1"/>
  <c r="O23" i="1"/>
  <c r="P23" i="1"/>
  <c r="R23" i="1"/>
  <c r="S23" i="1"/>
  <c r="T23" i="1"/>
  <c r="U23" i="1"/>
  <c r="V23" i="1"/>
  <c r="W23" i="1"/>
  <c r="X23" i="1"/>
  <c r="Z23" i="1"/>
  <c r="AA23" i="1"/>
  <c r="AB23" i="1"/>
  <c r="AC23" i="1"/>
  <c r="AD23" i="1"/>
  <c r="AF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F70" i="1"/>
  <c r="H70" i="1"/>
  <c r="I70" i="1"/>
  <c r="J70" i="1"/>
  <c r="K70" i="1"/>
  <c r="L70" i="1"/>
  <c r="N70" i="1"/>
  <c r="P70" i="1"/>
  <c r="R70" i="1"/>
  <c r="T70" i="1"/>
  <c r="U70" i="1"/>
  <c r="V70" i="1"/>
  <c r="W70" i="1"/>
  <c r="X70" i="1"/>
  <c r="Y70" i="1"/>
  <c r="Z70" i="1"/>
  <c r="AA70" i="1"/>
  <c r="AB70" i="1"/>
  <c r="AD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F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Z74" i="1"/>
  <c r="AA74" i="1"/>
  <c r="AB74" i="1"/>
  <c r="AD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F23" i="1" l="1"/>
  <c r="F20" i="1"/>
  <c r="F19" i="1" s="1"/>
  <c r="H20" i="1"/>
  <c r="H19" i="1" s="1"/>
  <c r="E64" i="1" l="1"/>
  <c r="AK57" i="1"/>
  <c r="AO57" i="1"/>
  <c r="AS57" i="1"/>
  <c r="F57" i="1"/>
  <c r="E69" i="1"/>
  <c r="I57" i="1"/>
  <c r="J57" i="1"/>
  <c r="K57" i="1"/>
  <c r="L57" i="1"/>
  <c r="M57" i="1"/>
  <c r="N57" i="1"/>
  <c r="O57" i="1"/>
  <c r="P57" i="1"/>
  <c r="R57" i="1"/>
  <c r="T57" i="1"/>
  <c r="U57" i="1"/>
  <c r="V57" i="1"/>
  <c r="W57" i="1"/>
  <c r="X57" i="1"/>
  <c r="X18" i="1" s="1"/>
  <c r="X10" i="1" s="1"/>
  <c r="Y57" i="1"/>
  <c r="Z57" i="1"/>
  <c r="Z18" i="1" s="1"/>
  <c r="Z10" i="1" s="1"/>
  <c r="AB57" i="1"/>
  <c r="AD57" i="1"/>
  <c r="AF57" i="1"/>
  <c r="AH57" i="1"/>
  <c r="AI57" i="1"/>
  <c r="AJ57" i="1"/>
  <c r="AL57" i="1"/>
  <c r="AM57" i="1"/>
  <c r="AN57" i="1"/>
  <c r="AN18" i="1" s="1"/>
  <c r="AN10" i="1" s="1"/>
  <c r="AP57" i="1"/>
  <c r="AP18" i="1" s="1"/>
  <c r="AP10" i="1" s="1"/>
  <c r="AQ57" i="1"/>
  <c r="AR57" i="1"/>
  <c r="AT57" i="1"/>
  <c r="AU57" i="1"/>
  <c r="AV57" i="1"/>
  <c r="AA57" i="1"/>
  <c r="V18" i="1"/>
  <c r="V10" i="1" s="1"/>
  <c r="E51" i="1"/>
  <c r="E50" i="1"/>
  <c r="E49" i="1"/>
  <c r="T18" i="1" l="1"/>
  <c r="T10" i="1" s="1"/>
  <c r="AL18" i="1"/>
  <c r="AL10" i="1" s="1"/>
  <c r="AM18" i="1"/>
  <c r="AM10" i="1" s="1"/>
  <c r="AE18" i="1"/>
  <c r="AE10" i="1" s="1"/>
  <c r="AI18" i="1"/>
  <c r="AI10" i="1" s="1"/>
  <c r="AA18" i="1"/>
  <c r="AA10" i="1" s="1"/>
  <c r="AF18" i="1"/>
  <c r="AF10" i="1" s="1"/>
  <c r="AB18" i="1"/>
  <c r="AB10" i="1" s="1"/>
  <c r="N18" i="1"/>
  <c r="N10" i="1" s="1"/>
  <c r="AD18" i="1"/>
  <c r="AD10" i="1" s="1"/>
  <c r="AV18" i="1"/>
  <c r="AV10" i="1" s="1"/>
  <c r="AR18" i="1"/>
  <c r="AR10" i="1" s="1"/>
  <c r="AJ18" i="1"/>
  <c r="AJ10" i="1" s="1"/>
  <c r="AH18" i="1"/>
  <c r="AH10" i="1" s="1"/>
  <c r="AU18" i="1"/>
  <c r="AU10" i="1" s="1"/>
  <c r="AT18" i="1"/>
  <c r="AT10" i="1" s="1"/>
  <c r="AQ18" i="1"/>
  <c r="AQ10" i="1" s="1"/>
  <c r="P18" i="1"/>
  <c r="P10" i="1" s="1"/>
  <c r="R18" i="1"/>
  <c r="R10" i="1" s="1"/>
  <c r="AG57" i="1"/>
  <c r="H57" i="1"/>
  <c r="E76" i="1"/>
  <c r="E44" i="1"/>
  <c r="E77" i="1" l="1"/>
  <c r="E78" i="1"/>
  <c r="Y75" i="1"/>
  <c r="Y74" i="1" s="1"/>
  <c r="E48" i="1"/>
  <c r="E63" i="1"/>
  <c r="E47" i="1"/>
  <c r="E46" i="1" l="1"/>
  <c r="E25" i="1" l="1"/>
  <c r="E26" i="1"/>
  <c r="E27" i="1"/>
  <c r="E28" i="1"/>
  <c r="Y24" i="1"/>
  <c r="Y23" i="1" s="1"/>
  <c r="E45" i="1"/>
  <c r="E62" i="1" l="1"/>
  <c r="H23" i="2" l="1"/>
  <c r="W21" i="1" l="1"/>
  <c r="U21" i="1" l="1"/>
  <c r="U19" i="1" s="1"/>
  <c r="W19" i="1"/>
  <c r="W18" i="1" s="1"/>
  <c r="W10" i="1" s="1"/>
  <c r="E61" i="1"/>
  <c r="E60" i="1"/>
  <c r="E16" i="1" l="1"/>
  <c r="E15" i="1" l="1"/>
  <c r="G58" i="1" l="1"/>
  <c r="G75" i="1"/>
  <c r="G74" i="1" s="1"/>
  <c r="E41" i="1" l="1"/>
  <c r="E42" i="1"/>
  <c r="E43" i="1"/>
  <c r="S73" i="1"/>
  <c r="S22" i="1"/>
  <c r="G22" i="1" s="1"/>
  <c r="S21" i="1"/>
  <c r="S20" i="1"/>
  <c r="S19" i="1" l="1"/>
  <c r="Q73" i="1"/>
  <c r="S70" i="1"/>
  <c r="E14" i="1"/>
  <c r="Q40" i="1"/>
  <c r="E40" i="1" s="1"/>
  <c r="S59" i="1"/>
  <c r="G59" i="1" l="1"/>
  <c r="G57" i="1" s="1"/>
  <c r="S57" i="1"/>
  <c r="J39" i="1"/>
  <c r="Q39" i="1"/>
  <c r="F39" i="1" l="1"/>
  <c r="I39" i="1"/>
  <c r="E39" i="1" s="1"/>
  <c r="S37" i="1"/>
  <c r="S29" i="1" s="1"/>
  <c r="J38" i="1"/>
  <c r="AS18" i="1"/>
  <c r="AS10" i="1" s="1"/>
  <c r="G37" i="1" l="1"/>
  <c r="S18" i="1"/>
  <c r="F38" i="1"/>
  <c r="I38" i="1"/>
  <c r="E38" i="1" s="1"/>
  <c r="AO18" i="1"/>
  <c r="AO10" i="1" s="1"/>
  <c r="AG18" i="1"/>
  <c r="AG10" i="1" s="1"/>
  <c r="AK18" i="1"/>
  <c r="AK10" i="1" s="1"/>
  <c r="AC18" i="1"/>
  <c r="AC10" i="1" s="1"/>
  <c r="Q13" i="1"/>
  <c r="Q11" i="1" s="1"/>
  <c r="O13" i="1"/>
  <c r="O11" i="1" s="1"/>
  <c r="S10" i="1"/>
  <c r="G13" i="1" l="1"/>
  <c r="G11" i="1" s="1"/>
  <c r="M13" i="1"/>
  <c r="M11" i="1" s="1"/>
  <c r="J34" i="1"/>
  <c r="J35" i="1"/>
  <c r="J36" i="1"/>
  <c r="J37" i="1"/>
  <c r="Q33" i="1"/>
  <c r="Q34" i="1"/>
  <c r="Q35" i="1"/>
  <c r="Q36" i="1"/>
  <c r="O73" i="1"/>
  <c r="O36" i="1"/>
  <c r="O20" i="1"/>
  <c r="O71" i="1"/>
  <c r="Q37" i="1"/>
  <c r="O33" i="1"/>
  <c r="O21" i="1"/>
  <c r="O29" i="1" l="1"/>
  <c r="M33" i="1"/>
  <c r="G33" i="1"/>
  <c r="M73" i="1"/>
  <c r="G73" i="1"/>
  <c r="G71" i="1"/>
  <c r="M71" i="1"/>
  <c r="O70" i="1"/>
  <c r="G36" i="1"/>
  <c r="M36" i="1"/>
  <c r="M20" i="1"/>
  <c r="O19" i="1"/>
  <c r="O18" i="1" s="1"/>
  <c r="G21" i="1"/>
  <c r="M21" i="1"/>
  <c r="F37" i="1"/>
  <c r="I37" i="1"/>
  <c r="E37" i="1" s="1"/>
  <c r="F35" i="1"/>
  <c r="I35" i="1"/>
  <c r="F36" i="1"/>
  <c r="I36" i="1"/>
  <c r="F34" i="1"/>
  <c r="I34" i="1"/>
  <c r="Y18" i="1"/>
  <c r="Y10" i="1" s="1"/>
  <c r="U18" i="1"/>
  <c r="U10" i="1" s="1"/>
  <c r="M29" i="1" l="1"/>
  <c r="G29" i="1"/>
  <c r="G70" i="1"/>
  <c r="M19" i="1"/>
  <c r="O10" i="1"/>
  <c r="M70" i="1"/>
  <c r="E36" i="1"/>
  <c r="E35" i="1"/>
  <c r="E34" i="1"/>
  <c r="L33" i="1"/>
  <c r="L29" i="1" s="1"/>
  <c r="J33" i="1"/>
  <c r="J29" i="1" s="1"/>
  <c r="H33" i="1" l="1"/>
  <c r="H29" i="1" s="1"/>
  <c r="L18" i="1"/>
  <c r="L10" i="1" s="1"/>
  <c r="J18" i="1"/>
  <c r="F33" i="1"/>
  <c r="F29" i="1" s="1"/>
  <c r="I33" i="1"/>
  <c r="I29" i="1" s="1"/>
  <c r="K20" i="1"/>
  <c r="F18" i="1" l="1"/>
  <c r="I20" i="1"/>
  <c r="I19" i="1" s="1"/>
  <c r="I18" i="1" s="1"/>
  <c r="K19" i="1"/>
  <c r="K18" i="1" s="1"/>
  <c r="K10" i="1" s="1"/>
  <c r="E33" i="1"/>
  <c r="G20" i="1"/>
  <c r="G19" i="1" s="1"/>
  <c r="G18" i="1" s="1"/>
  <c r="G10" i="1" s="1"/>
  <c r="E7" i="2" l="1"/>
  <c r="Q71" i="1" l="1"/>
  <c r="Q59" i="1"/>
  <c r="E59" i="1" s="1"/>
  <c r="Q22" i="1"/>
  <c r="E22" i="1"/>
  <c r="Q21" i="1"/>
  <c r="E21" i="1"/>
  <c r="Q70" i="1" l="1"/>
  <c r="E71" i="1"/>
  <c r="E75" i="1"/>
  <c r="E74" i="1" s="1"/>
  <c r="E73" i="1"/>
  <c r="E72" i="1"/>
  <c r="E70" i="1" l="1"/>
  <c r="Q32" i="1"/>
  <c r="E32" i="1"/>
  <c r="Q31" i="1"/>
  <c r="E31" i="1" s="1"/>
  <c r="Q58" i="1"/>
  <c r="Q57" i="1" s="1"/>
  <c r="E58" i="1" l="1"/>
  <c r="E57" i="1" s="1"/>
  <c r="D7" i="2"/>
  <c r="Q30" i="1" l="1"/>
  <c r="Q29" i="1" s="1"/>
  <c r="M18" i="1"/>
  <c r="M10" i="1" s="1"/>
  <c r="H18" i="1"/>
  <c r="H10" i="1" s="1"/>
  <c r="E30" i="1" l="1"/>
  <c r="E29" i="1" s="1"/>
  <c r="Q24" i="1"/>
  <c r="Q23" i="1" s="1"/>
  <c r="Q20" i="1"/>
  <c r="Q19" i="1" s="1"/>
  <c r="E20" i="1"/>
  <c r="E19" i="1" s="1"/>
  <c r="J13" i="1"/>
  <c r="J12" i="1" s="1"/>
  <c r="F12" i="1" l="1"/>
  <c r="J11" i="1"/>
  <c r="I12" i="1"/>
  <c r="Q18" i="1"/>
  <c r="Q10" i="1" s="1"/>
  <c r="F13" i="1"/>
  <c r="I13" i="1"/>
  <c r="E13" i="1" s="1"/>
  <c r="E24" i="1"/>
  <c r="E23" i="1" s="1"/>
  <c r="I11" i="1" l="1"/>
  <c r="F11" i="1"/>
  <c r="F10" i="1" s="1"/>
  <c r="I10" i="1"/>
  <c r="J10" i="1"/>
  <c r="E12" i="1"/>
  <c r="E11" i="1" s="1"/>
  <c r="E18" i="1"/>
  <c r="E10" i="1" l="1"/>
</calcChain>
</file>

<file path=xl/sharedStrings.xml><?xml version="1.0" encoding="utf-8"?>
<sst xmlns="http://schemas.openxmlformats.org/spreadsheetml/2006/main" count="386" uniqueCount="205">
  <si>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</si>
  <si>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</si>
  <si>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</si>
  <si>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</si>
  <si>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</si>
  <si>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</si>
  <si>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</si>
  <si>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</si>
  <si>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</si>
  <si>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</si>
  <si>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</si>
  <si>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</si>
  <si>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</si>
  <si>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</si>
  <si>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</si>
  <si>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</si>
  <si>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</si>
  <si>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</si>
  <si>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</si>
  <si>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</si>
  <si>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</si>
  <si>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</si>
  <si>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</si>
  <si>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</si>
  <si>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</si>
  <si>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</si>
  <si>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ИТОГО</t>
  </si>
  <si>
    <t>Всего на 2021-2030 годы (тыс. руб.)</t>
  </si>
  <si>
    <t>Создание условий для развития сельскохозяйственного производства</t>
  </si>
  <si>
    <t>МКУ ЗР "Северное"</t>
  </si>
  <si>
    <t>Объем финансирования (тыс.руб.), в том числе</t>
  </si>
  <si>
    <t>2</t>
  </si>
  <si>
    <t>3</t>
  </si>
  <si>
    <t>Подраздел 1. Поставка кормов для предприятий сельскохозяйственного производства</t>
  </si>
  <si>
    <t>3.2</t>
  </si>
  <si>
    <t>3.3</t>
  </si>
  <si>
    <t>Подраздел 2. Проведение мероприятий по ремонту животноводческих зданий и сооружений</t>
  </si>
  <si>
    <t>количество поставленного корма для сельскохозяйственных предприятий</t>
  </si>
  <si>
    <t>тонн</t>
  </si>
  <si>
    <t>количество животноводческих зданий (сооружений), в которых проведены работы по текущему (капитальному) ремонту</t>
  </si>
  <si>
    <t>единица</t>
  </si>
  <si>
    <t>Администрация поселения НАО</t>
  </si>
  <si>
    <t>Приложение 1 к муниципальной программе «Развитие сельского хозяйства на территории муниципального района «Заполярный район» на 2021‒2030 годы»</t>
  </si>
  <si>
    <t>Перечень мероприятий муниципальной программы «Развитие сельского хозяйства на территории муниципального района «Заполярный район» на 2021‒2030 годы»</t>
  </si>
  <si>
    <t>количество сельскохозяйственных предприятий, которым оказана финансовая поддержка на сенозаготовительную кампанию</t>
  </si>
  <si>
    <t>Подраздел 4. Иные мероприятия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</si>
  <si>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</si>
  <si>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количество специализированной техники, для которой приобретены запасные части</t>
  </si>
  <si>
    <t>количество приобретенной сельскохозяйственной техники, специализированного оборудования</t>
  </si>
  <si>
    <t>9</t>
  </si>
  <si>
    <t>13</t>
  </si>
  <si>
    <t>16</t>
  </si>
  <si>
    <t>20</t>
  </si>
  <si>
    <t>23</t>
  </si>
  <si>
    <t>27</t>
  </si>
  <si>
    <t>30</t>
  </si>
  <si>
    <t>34</t>
  </si>
  <si>
    <t>45</t>
  </si>
  <si>
    <t>МКП ЗР "Пешский животноводческий комплекс"</t>
  </si>
  <si>
    <t>4</t>
  </si>
  <si>
    <t>4.1</t>
  </si>
  <si>
    <t>4.2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</si>
  <si>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</si>
  <si>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количество поставленного каменного угля для сельскохозяйственных предприятий</t>
  </si>
  <si>
    <t>Восстановление платежеспособности предприятий сельскохозяйственного производства</t>
  </si>
  <si>
    <t>МКП Заполярного района</t>
  </si>
  <si>
    <t>Ремонт системы отопления здания коровника на 200 голов в д.Лабожское МКП Великовисочный животноводческий комплекс"</t>
  </si>
  <si>
    <t>Сельское поселение "Великовисочный сельсовет" ЗР НАО</t>
  </si>
  <si>
    <t>Сельское поселение "Омский сельсовет" ЗР НАО</t>
  </si>
  <si>
    <t>Поставка сепаратора-сливкоотделителя для МКП ЗР "Пешский животноводческий комплекс"</t>
  </si>
  <si>
    <t>Сельское поселение  "Великовисочный сельсовет" ЗР НАО</t>
  </si>
  <si>
    <t xml:space="preserve">Поставка прицепа тракторного для МКП ЗР "Пешский животноводческий комплекс" </t>
  </si>
  <si>
    <t>2.2</t>
  </si>
  <si>
    <t>Приобретение молочной фермы на 50 голов по адресу: Ненецкий автономный округ, д. Лабожское для МКП "Великовисочный животноводческий комплекс"</t>
  </si>
  <si>
    <t>количество приобретенных объектов сельского хозяйства</t>
  </si>
  <si>
    <t>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казенных предприятий агропромышленного комплекса</t>
  </si>
  <si>
    <t>Поставка трактора колесного и упаковщика рулонов для МКП "Великовисочный животноводческий комплекс" Сельского поселения "Великовисочный сельсовет" ЗР НАО</t>
  </si>
  <si>
    <t>Поставка граблей колесно-пальцевых, четырех прицепов тракторных и ковша фронтального для МКП "Омский животноводческий комплекс" Сельского поселения "Омский сельсовет" ЗР НАО</t>
  </si>
  <si>
    <t>Капитальный ремонт электропроводки фермы в с. Великовисочное МКП "Великовисочный животноводческий комплекс" Сельского поселения "Великовисочный сельсовет" ЗР НАО</t>
  </si>
  <si>
    <t>2.3</t>
  </si>
  <si>
    <t>Приобретение цеха переработки молока по адресу Ненецкий автономный округ с. Ома для МКП "Омский животноводческий комплекс"</t>
  </si>
  <si>
    <t>1.2</t>
  </si>
  <si>
    <t>1.3</t>
  </si>
  <si>
    <t>Раздел 2. Создание условий для развития сельскохозяйственного производства</t>
  </si>
  <si>
    <t>2.1.</t>
  </si>
  <si>
    <t>2.1.1</t>
  </si>
  <si>
    <t>2.1.2</t>
  </si>
  <si>
    <t>2.1.3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</si>
  <si>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</si>
  <si>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</si>
  <si>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</si>
  <si>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</si>
  <si>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</si>
  <si>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</si>
  <si>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</si>
  <si>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</si>
  <si>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</si>
  <si>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</si>
  <si>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</si>
  <si>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</si>
  <si>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</si>
  <si>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</si>
  <si>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</si>
  <si>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</si>
  <si>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</si>
  <si>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</si>
  <si>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2.4</t>
  </si>
  <si>
    <t>2.4.1</t>
  </si>
  <si>
    <t>2.4.2</t>
  </si>
  <si>
    <t>Раздел 3. Реализация сенозаготовительной кампании предприятий сельскохозяйственного производства</t>
  </si>
  <si>
    <t>3.1</t>
  </si>
  <si>
    <t>Раздел 4.  Восстановление платежеспособности предприятий сельскохозяйственного производства</t>
  </si>
  <si>
    <t>2.2.5</t>
  </si>
  <si>
    <t>Поставка трактора колесного для МКП "Омский животноводческий комплекс" Сельского поселения "Омский сельсовет" ЗР НАО</t>
  </si>
  <si>
    <t>2.3.15</t>
  </si>
  <si>
    <t>4.3</t>
  </si>
  <si>
    <t>Реконструкция объекта незавершенного строительства 
в с. Ома под ангар для сельскохозяйственной техники</t>
  </si>
  <si>
    <t>1.4</t>
  </si>
  <si>
    <t>Раздел 1. Строительство (приобретение), реконструкция объектов сельского хозяйства</t>
  </si>
  <si>
    <t>количество реконструированных объектов сельхозназначения</t>
  </si>
  <si>
    <t>Создание (приобретение), реконструкция объектов сельскохозяйственного назначения</t>
  </si>
  <si>
    <t>1.5</t>
  </si>
  <si>
    <t>Приобретение молочной фермы на 50 голов по адресу: Ненецкий автономный округ, село Ома</t>
  </si>
  <si>
    <t>Приобретение косилки ротационной навесной для МКП "Омский животноводческий комплекс" Сельского поселения "Омский сельсовет" ЗР НАО</t>
  </si>
  <si>
    <t>количество судебных решений и (или) претензий (требований) кредиторов, по которым погашена кредиторская задолженность</t>
  </si>
  <si>
    <t>2.4.3</t>
  </si>
  <si>
    <t>2.4.4</t>
  </si>
  <si>
    <t>количество перевезенного крупного рогатого скота</t>
  </si>
  <si>
    <t>голов</t>
  </si>
  <si>
    <t>количество установленных комплектов спутникового интернета</t>
  </si>
  <si>
    <t>Администрация сельского поселения "Великовисочный сельсовет" ЗР НАО</t>
  </si>
  <si>
    <t>Нераспределенный резерв на реализацию мероприятий по развитию сельского хозяйства</t>
  </si>
  <si>
    <t>Приложение 2 к муниципальной программе «Развитие сельского хозяйства на территории муниципального района «Заполярный район» на 2021‒2030 годы»</t>
  </si>
  <si>
    <t>Организация перевозки (транспортировка) крупного рогатого скота</t>
  </si>
  <si>
    <t>Ремонт здания коровника для МКП "Омский животноводческий комплекс"</t>
  </si>
  <si>
    <t>Ремонт здания коровника на 150 голов в с. Великовисочное  МКП "Великовисочный животноводческий комплекс"</t>
  </si>
  <si>
    <t>Приобретение и доставка установки для пастеризации молока в комплекте с сепаратором-сливкоотделителем для МКП "Великовисочный животноводческий комплекс" МО "Великовисочный сельсовет" НАО</t>
  </si>
  <si>
    <t>Поставка рулонного пресс-подборщика для МКП "Омский животноводческий комплекс" МО "Омский сельсовет" НАО</t>
  </si>
  <si>
    <t xml:space="preserve">Поставка навесного фронтального погрузчика, рулонного кантователя, косилки ротационной навесной МКП "Омский животноводческий комплекс" МО Омский сельсовет НАО </t>
  </si>
  <si>
    <t>Поставка трактора колесного, пресс-подборщика, граблей колесно-пальцевых для МКП ЗР "Пешский животноводческий комплекс"</t>
  </si>
  <si>
    <t>Поставка рулонного пресс-подборщика и косилки дисковой для МКП "Великовисочный животноводческий комплекс" Сельского поселения  "Великовисочный сельсовет" ЗР НАО</t>
  </si>
  <si>
    <t>Приобретение трех тракторов колесных для МКП "Великовисочный животноводческий комплекс" Сельского поселения "Великовисочный сельсовет" ЗР НАО</t>
  </si>
  <si>
    <t>Поставка системы уровневого поения и вакуумной установки доения для МКП "Великовисочный животноводческий комплекс" Сельского поселения "Великовисочный сельсовет" ЗР НАО</t>
  </si>
  <si>
    <t>Поставка маслоизготовителя и установки для охлаждения молока для МКП "Великовисочный животноводческий комплекс" Сельского поселения "Великовисочный сельсовет" ЗР НАО</t>
  </si>
  <si>
    <t>Приобретение и установка комплекта спутникового интернета "Триколор" для МКП "Омский животноводческий комплекс"</t>
  </si>
  <si>
    <t>Возмещение затрат на реализацию сенозаготовительной кампании 2020 года МКП "Великовисочный животноводческий комплекс"</t>
  </si>
  <si>
    <t>Поставка каменного угля для котла-парообразователя МКП «Омский животноводческий комплекс» для МКП "Омский животноводческий комплекс" Сельского поселения "Омский сельсовет" ЗР НАО</t>
  </si>
  <si>
    <t>2.4.5</t>
  </si>
  <si>
    <t>Приобретение упаковки для молочной продукции для МКП "Омский животноводческий комплекс" Сельского поселения "Омский сельсовет" ЗР НАО</t>
  </si>
  <si>
    <t>2.3.16</t>
  </si>
  <si>
    <t>Поставка насоса на ферму в с. Великовисочное МКП "Великовисочный животноводческий комплекс" Сельского поселения "Великовисочный сельсовет" ЗР НАО</t>
  </si>
  <si>
    <t>количество приобретенной упаковки для молочной продукции</t>
  </si>
  <si>
    <t>тысяч штук</t>
  </si>
  <si>
    <t>Ремонт подсобных помещений коровника в с. Великовисочное МКП "Великовисочный животноводческий комплекс" Сельского поселения "Великовисочный сельсовет" ЗР НАО</t>
  </si>
  <si>
    <t>2.3.17</t>
  </si>
  <si>
    <t>Поставка упаковщика рулонов для МКП "Омский животноводческий комплекс" Сельского поселения "Омский сельсовет" ЗР НАО</t>
  </si>
  <si>
    <t>2.3.18</t>
  </si>
  <si>
    <t>2.4.6</t>
  </si>
  <si>
    <t>Поставка оборудования для маркировки продукции и оргтехники для МКП "Омский животноводческий комплекс" Сельского поселения "Омский сельсовет" ЗР НАО</t>
  </si>
  <si>
    <t>2.3.19</t>
  </si>
  <si>
    <t>Поставка мотора лодочного, лодки алюминиевой, снегохода для МКП "Великовисочный животноводческий комплекс" Сельского поселения "Великовисочный сельсовет" ЗР НАО</t>
  </si>
  <si>
    <t>4.4</t>
  </si>
  <si>
    <t>Финансовое обеспечение затрат, в целях восстановления платежеспособности МКП "Омский животноводческий комплекс" Сельского поселения "Омский сельсовет" ЗР НАО</t>
  </si>
  <si>
    <t>количество сельскохозяйственных предприятий, которым оказана финансовая поддержка на поставку оборудования и материалов для маркировки продукции</t>
  </si>
  <si>
    <t>Перечень целевых показателей муниципальной программы «Развитие сельского хозяйства на территории муниципального района «Заполярный район» 
на 2021‒2030 годы»</t>
  </si>
  <si>
    <t>Поставка двух тракторов колесных, косилки ротационной, граблей колесно-пальцевых, захвата для рулонов и фронтального погрузчика для МКП "Великовисочный животноводческий комплекс" Сельского поселения "Великовисочный сельсовет" ЗР НАО</t>
  </si>
  <si>
    <t>Финансовое обеспечение затрат, в целях восстановления платежеспособности МКП "Великовисочный животноводческий комплекс" Сельского поселения "Великовисочный сельсовет" ЗР НАО</t>
  </si>
  <si>
    <t>2.3.20</t>
  </si>
  <si>
    <t>Поставка трактора колесного для МКП "Великовисочный животноводческий комплекс" Сельского поселения "Великовисочный сельсовет" ЗР НАО</t>
  </si>
  <si>
    <t>2.3.21</t>
  </si>
  <si>
    <t>Поставка запасных частей для тракторов для МКП "Великовисочный животноводческий комплекс" Сельского поселения "Великовисочный сельсовет" ЗР НАО</t>
  </si>
  <si>
    <t>Поставка запасных частей для сельскохозяйственных машин для МКП "Великовисочный животноводческий комплекс" Сельского поселения "Великовисочный сельсовет" ЗР НАО</t>
  </si>
  <si>
    <t>2.3.22</t>
  </si>
  <si>
    <t>2.3.23</t>
  </si>
  <si>
    <t>2.4.7</t>
  </si>
  <si>
    <t>2.4.8</t>
  </si>
  <si>
    <t>Установка ограждения территории фермы МКП "Омский животноводческий комплекс" Сельского поселения "Омский сельсовет" ЗР НАО</t>
  </si>
  <si>
    <t>Поставка оргтехники для МКП ЗР "Пешский животноводческий комплекс"</t>
  </si>
  <si>
    <t>количество сельскохозяйственных предприятий, которым оказана финансовая поддержка на поставку оргтехники</t>
  </si>
  <si>
    <t>количество сельскохозяйственных предприятий, которым оказана финансовая поддержка на установку ограждений</t>
  </si>
  <si>
    <t>2.3.24</t>
  </si>
  <si>
    <t>Поставка молочного оборудования для переработки молока для МКП «Великовисочный животноводческий комплекс» Сельского поселения «Великовисочный сельсовет» ЗР НАО</t>
  </si>
  <si>
    <t>Поставка мотовездехода/снегоболотохода с грузовой платформой, запасных частей для тракторов для МКП ЗР «Пешский животноводческий комплекс»</t>
  </si>
  <si>
    <t>Поставка захвата рулонов для МКП ЗР «Пешский животноводческий комплекс»</t>
  </si>
  <si>
    <t>Приобретение молочной фермы на 50 голов с цехом по переработке молока по адресу: Ненецкий автономный округ, с. Нижняя Пеша, для МКП «Пешский животноводческий комплекс»</t>
  </si>
  <si>
    <t>1.6</t>
  </si>
  <si>
    <t>2.3.25</t>
  </si>
  <si>
    <t>2.4.9</t>
  </si>
  <si>
    <t>2.4.10</t>
  </si>
  <si>
    <t>2.4.11</t>
  </si>
  <si>
    <t xml:space="preserve">Производственный переезд животноводческого комплекса МКП ЗР «Пешский животноводческий комплекс»
</t>
  </si>
  <si>
    <t>Материально-техническое оснащение животноводческого комплекса МКП ЗР «Пешский животноводческий комплекс»</t>
  </si>
  <si>
    <t>Поставка и монтаж системы видеонаблюдения в здании фермы МКП ЗР «Пешский животноводческий комплекс» в с. Нижняя Пеша</t>
  </si>
  <si>
    <t>2.3.26</t>
  </si>
  <si>
    <t>Поставка запасных частей для ремонта пресс-подборщика для МКП «Омский животноводческий комплекс» Сельского поселения «Омский сельсовет» ЗР НАО</t>
  </si>
  <si>
    <t>2.3.27</t>
  </si>
  <si>
    <t>Приобретение запасных частей для тракторов МКП ЗР «Пешский животноводческий комплекс»</t>
  </si>
  <si>
    <t>процент</t>
  </si>
  <si>
    <t>сохранность поголовья скота при переезде</t>
  </si>
  <si>
    <t>оснащение животноводческого комплекса оборудованием </t>
  </si>
  <si>
    <t xml:space="preserve">оснащение животноводческого комплекса видеонаблюдением </t>
  </si>
  <si>
    <t>Поставка полуприцепа тракторного самосвального</t>
  </si>
  <si>
    <t>2.4.12</t>
  </si>
  <si>
    <t>Обустройство открытого навозохранилища в количестве 2 единиц для нужд МКП «Омский животноводческий комплекс» Сельского поселения «Омский сельсовет» ЗР НАО</t>
  </si>
  <si>
    <t>количество обустроенных навозохранилищ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</si>
</sst>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_р_._-;\-* #,##0.0_р_._-;_-* &quot;-&quot;?_р_._-;_-@_-"/>
    <numFmt numFmtId="165" formatCode="0_ ;\-0\ "/>
    <numFmt numFmtId="166" formatCode="_-* #,##0.0\ _₽_-;\-* #,##0.0\ _₽_-;_-* &quot;-&quot;?\ _₽_-;_-@_-"/>
    <numFmt numFmtId="167" formatCode="#,##0.0"/>
    <numFmt numFmtId="168" formatCode="0.0"/>
    <numFmt numFmtId="169" formatCode="_-* #,##0.00\ _₽_-;\-* #,##0.00\ _₽_-;_-* &quot;-&quot;?\ _₽_-;_-@_-"/>
    <numFmt numFmtId="170" formatCode="_-* #,##0\ _₽_-;\-* #,##0\ _₽_-;_-* &quot;-&quot;?\ _₽_-;_-@_-"/>
    <numFmt numFmtId="171" formatCode="_-* #,##0.0\ _₽_-;\-* #,##0.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169" fontId="3" fillId="0" borderId="1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49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9" fillId="0" borderId="0" xfId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vertical="center" wrapText="1"/>
    </xf>
    <xf numFmtId="0" fontId="9" fillId="0" borderId="0" xfId="1" applyFont="1" applyFill="1" applyAlignment="1">
      <alignment vertical="center" wrapText="1"/>
    </xf>
    <xf numFmtId="171" fontId="9" fillId="0" borderId="1" xfId="1" applyNumberFormat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 wrapText="1"/>
    </xf>
    <xf numFmtId="166" fontId="8" fillId="0" borderId="1" xfId="1" applyNumberFormat="1" applyFont="1" applyFill="1" applyBorder="1" applyAlignment="1">
      <alignment vertical="center" wrapText="1"/>
    </xf>
    <xf numFmtId="166" fontId="8" fillId="0" borderId="1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left" vertical="center" wrapText="1"/>
    </xf>
    <xf numFmtId="166" fontId="8" fillId="0" borderId="0" xfId="1" applyNumberFormat="1" applyFont="1" applyFill="1" applyAlignment="1">
      <alignment horizontal="right" vertical="center"/>
    </xf>
    <xf numFmtId="0" fontId="8" fillId="0" borderId="8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vertical="center" wrapText="1"/>
    </xf>
    <xf numFmtId="49" fontId="8" fillId="0" borderId="3" xfId="1" applyNumberFormat="1" applyFont="1" applyFill="1" applyBorder="1" applyAlignment="1">
      <alignment horizontal="center" vertical="center"/>
    </xf>
    <xf numFmtId="49" fontId="9" fillId="0" borderId="3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wrapText="1"/>
    </xf>
    <xf numFmtId="0" fontId="8" fillId="0" borderId="1" xfId="0" applyFont="1" applyFill="1" applyBorder="1" applyAlignment="1">
      <alignment horizontal="justify" wrapText="1"/>
    </xf>
    <xf numFmtId="0" fontId="8" fillId="0" borderId="2" xfId="0" applyFont="1" applyFill="1" applyBorder="1" applyAlignment="1">
      <alignment horizontal="justify" wrapText="1"/>
    </xf>
    <xf numFmtId="0" fontId="8" fillId="0" borderId="1" xfId="1" applyFont="1" applyFill="1" applyBorder="1" applyAlignment="1">
      <alignment horizontal="justify" vertical="center" wrapText="1"/>
    </xf>
    <xf numFmtId="166" fontId="8" fillId="0" borderId="1" xfId="2" applyNumberFormat="1" applyFont="1" applyFill="1" applyBorder="1" applyAlignment="1">
      <alignment vertical="center" wrapText="1"/>
    </xf>
    <xf numFmtId="168" fontId="8" fillId="0" borderId="7" xfId="1" applyNumberFormat="1" applyFont="1" applyFill="1" applyBorder="1" applyAlignment="1">
      <alignment horizontal="justify" vertical="center" wrapText="1"/>
    </xf>
    <xf numFmtId="166" fontId="8" fillId="0" borderId="1" xfId="2" applyNumberFormat="1" applyFont="1" applyFill="1" applyBorder="1" applyAlignment="1">
      <alignment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4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 vertical="center" wrapText="1"/>
    </xf>
    <xf numFmtId="0" fontId="9" fillId="0" borderId="0" xfId="1" applyFont="1" applyFill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right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9" fontId="3" fillId="0" borderId="2" xfId="2" applyNumberFormat="1" applyFont="1" applyFill="1" applyBorder="1" applyAlignment="1">
      <alignment horizontal="center" vertical="center"/>
    </xf>
    <xf numFmtId="169" fontId="3" fillId="0" borderId="1" xfId="2" applyNumberFormat="1" applyFont="1" applyFill="1" applyBorder="1" applyAlignment="1">
      <alignment horizontal="center" vertical="center"/>
    </xf>
    <xf numFmtId="170" fontId="3" fillId="0" borderId="1" xfId="2" applyNumberFormat="1" applyFont="1" applyFill="1" applyBorder="1" applyAlignment="1">
      <alignment horizontal="center" vertical="center"/>
    </xf>
    <xf numFmtId="169" fontId="7" fillId="0" borderId="1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" fontId="3" fillId="0" borderId="2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" fontId="3" fillId="0" borderId="1" xfId="2" applyNumberFormat="1" applyFont="1" applyFill="1" applyBorder="1" applyAlignment="1">
      <alignment horizontal="center" vertical="center" wrapText="1"/>
    </xf>
    <xf numFmtId="168" fontId="3" fillId="0" borderId="1" xfId="2" applyNumberFormat="1" applyFont="1" applyFill="1" applyBorder="1" applyAlignment="1">
      <alignment horizontal="center" vertical="center" wrapText="1"/>
    </xf>
    <xf numFmtId="168" fontId="7" fillId="0" borderId="1" xfId="2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justify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70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justify" vertical="top" wrapText="1"/>
    </xf>
    <xf numFmtId="0" fontId="3" fillId="0" borderId="0" xfId="0" applyFont="1" applyFill="1" applyAlignment="1">
      <alignment vertical="center" wrapText="1"/>
    </xf>
    <xf numFmtId="0" fontId="2" fillId="0" borderId="0" xfId="2" applyFill="1"/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A10" zoomScale="85" zoomScaleNormal="100" zoomScaleSheetLayoutView="85" workbookViewId="0">
      <selection activeCell="C29" sqref="C29"/>
    </sheetView>
  </sheetViews>
  <sheetFormatPr defaultRowHeight="15" x14ac:dyDescent="0.25"/>
  <cols>
    <col min="1" max="1" width="24.42578125" style="5" customWidth="1"/>
    <col min="2" max="2" width="36.140625" style="5" customWidth="1"/>
    <col min="3" max="3" width="11.5703125" style="5" customWidth="1"/>
    <col min="4" max="4" width="19.5703125" style="5" customWidth="1"/>
    <col min="5" max="5" width="7.140625" style="5" bestFit="1" customWidth="1"/>
    <col min="6" max="6" width="6.5703125" style="5" bestFit="1" customWidth="1"/>
    <col min="7" max="7" width="6.7109375" style="5" bestFit="1" customWidth="1"/>
    <col min="8" max="8" width="8" style="5" customWidth="1"/>
    <col min="9" max="9" width="7.140625" style="91" customWidth="1"/>
    <col min="10" max="10" width="8.42578125" style="5" customWidth="1"/>
    <col min="11" max="11" width="6.140625" style="5" customWidth="1"/>
    <col min="12" max="14" width="6.42578125" style="5" customWidth="1"/>
    <col min="15" max="16384" width="9.140625" style="5"/>
  </cols>
  <sheetData>
    <row r="1" spans="1:14" ht="61.5" customHeight="1" x14ac:dyDescent="0.25">
      <c r="A1" s="58"/>
      <c r="B1" s="58"/>
      <c r="C1" s="58"/>
      <c r="D1" s="58"/>
      <c r="E1" s="59"/>
      <c r="F1" s="59"/>
      <c r="G1" s="59"/>
      <c r="H1" s="60" t="s">
        <v>42</v>
      </c>
      <c r="I1" s="60"/>
      <c r="J1" s="60"/>
      <c r="K1" s="60"/>
      <c r="L1" s="60"/>
      <c r="M1" s="60"/>
      <c r="N1" s="60"/>
    </row>
    <row r="2" spans="1:14" ht="42.75" customHeight="1" x14ac:dyDescent="0.25">
      <c r="A2" s="61" t="s">
        <v>164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60" customHeight="1" x14ac:dyDescent="0.25">
      <c r="A3" s="62" t="s">
        <v>20</v>
      </c>
      <c r="B3" s="62" t="s">
        <v>21</v>
      </c>
      <c r="C3" s="62" t="s">
        <v>22</v>
      </c>
      <c r="D3" s="62" t="s">
        <v>23</v>
      </c>
      <c r="E3" s="63" t="s">
        <v>24</v>
      </c>
      <c r="F3" s="64"/>
      <c r="G3" s="64"/>
      <c r="H3" s="64"/>
      <c r="I3" s="64"/>
      <c r="J3" s="64"/>
      <c r="K3" s="64"/>
      <c r="L3" s="64"/>
      <c r="M3" s="64"/>
      <c r="N3" s="65"/>
    </row>
    <row r="4" spans="1:14" ht="28.5" x14ac:dyDescent="0.25">
      <c r="A4" s="62"/>
      <c r="B4" s="62"/>
      <c r="C4" s="62"/>
      <c r="D4" s="62"/>
      <c r="E4" s="1" t="s">
        <v>4</v>
      </c>
      <c r="F4" s="1" t="s">
        <v>5</v>
      </c>
      <c r="G4" s="1" t="s">
        <v>6</v>
      </c>
      <c r="H4" s="1" t="s">
        <v>7</v>
      </c>
      <c r="I4" s="66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t="30" x14ac:dyDescent="0.25">
      <c r="A5" s="67" t="s">
        <v>120</v>
      </c>
      <c r="B5" s="68" t="s">
        <v>74</v>
      </c>
      <c r="C5" s="69" t="s">
        <v>40</v>
      </c>
      <c r="D5" s="70">
        <v>0</v>
      </c>
      <c r="E5" s="71">
        <v>0</v>
      </c>
      <c r="F5" s="3">
        <v>0</v>
      </c>
      <c r="G5" s="72">
        <v>1</v>
      </c>
      <c r="H5" s="72">
        <v>2</v>
      </c>
      <c r="I5" s="73">
        <v>0</v>
      </c>
      <c r="J5" s="2">
        <v>1</v>
      </c>
      <c r="K5" s="3">
        <v>0</v>
      </c>
      <c r="L5" s="3">
        <v>0</v>
      </c>
      <c r="M5" s="3">
        <v>0</v>
      </c>
      <c r="N5" s="3">
        <v>0</v>
      </c>
    </row>
    <row r="6" spans="1:14" ht="30" x14ac:dyDescent="0.25">
      <c r="A6" s="67"/>
      <c r="B6" s="68" t="s">
        <v>119</v>
      </c>
      <c r="C6" s="69" t="s">
        <v>40</v>
      </c>
      <c r="D6" s="70">
        <v>0</v>
      </c>
      <c r="E6" s="71">
        <v>0</v>
      </c>
      <c r="F6" s="3">
        <v>0</v>
      </c>
      <c r="G6" s="3">
        <v>0</v>
      </c>
      <c r="H6" s="72">
        <v>1</v>
      </c>
      <c r="I6" s="7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</row>
    <row r="7" spans="1:14" ht="30" customHeight="1" x14ac:dyDescent="0.25">
      <c r="A7" s="74" t="s">
        <v>28</v>
      </c>
      <c r="B7" s="75" t="s">
        <v>37</v>
      </c>
      <c r="C7" s="69" t="s">
        <v>38</v>
      </c>
      <c r="D7" s="76">
        <f>32.19+40+40</f>
        <v>112.19</v>
      </c>
      <c r="E7" s="77">
        <f>100+32.19+41+43+409.5</f>
        <v>625.69000000000005</v>
      </c>
      <c r="F7" s="78">
        <v>187</v>
      </c>
      <c r="G7" s="78">
        <v>187</v>
      </c>
      <c r="H7" s="79">
        <v>186.9</v>
      </c>
      <c r="I7" s="80">
        <v>149.69999999999999</v>
      </c>
      <c r="J7" s="4">
        <v>101.9</v>
      </c>
      <c r="K7" s="3">
        <v>0</v>
      </c>
      <c r="L7" s="3">
        <v>0</v>
      </c>
      <c r="M7" s="3">
        <v>0</v>
      </c>
      <c r="N7" s="3">
        <v>0</v>
      </c>
    </row>
    <row r="8" spans="1:14" ht="60" x14ac:dyDescent="0.25">
      <c r="A8" s="81"/>
      <c r="B8" s="82" t="s">
        <v>39</v>
      </c>
      <c r="C8" s="77" t="s">
        <v>40</v>
      </c>
      <c r="D8" s="83">
        <v>0</v>
      </c>
      <c r="E8" s="77">
        <v>3</v>
      </c>
      <c r="F8" s="84">
        <v>1</v>
      </c>
      <c r="G8" s="3">
        <v>0</v>
      </c>
      <c r="H8" s="84">
        <v>2</v>
      </c>
      <c r="I8" s="73">
        <f>1-1</f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</row>
    <row r="9" spans="1:14" ht="45" x14ac:dyDescent="0.25">
      <c r="A9" s="81"/>
      <c r="B9" s="82" t="s">
        <v>48</v>
      </c>
      <c r="C9" s="77" t="s">
        <v>40</v>
      </c>
      <c r="D9" s="77">
        <v>0</v>
      </c>
      <c r="E9" s="77">
        <v>4</v>
      </c>
      <c r="F9" s="84">
        <v>8</v>
      </c>
      <c r="G9" s="84">
        <v>10</v>
      </c>
      <c r="H9" s="84">
        <v>12</v>
      </c>
      <c r="I9" s="85">
        <v>8</v>
      </c>
      <c r="J9" s="2">
        <f>1+1</f>
        <v>2</v>
      </c>
      <c r="K9" s="3">
        <v>0</v>
      </c>
      <c r="L9" s="3">
        <v>0</v>
      </c>
      <c r="M9" s="3">
        <v>0</v>
      </c>
      <c r="N9" s="3">
        <v>0</v>
      </c>
    </row>
    <row r="10" spans="1:14" ht="45" x14ac:dyDescent="0.25">
      <c r="A10" s="81"/>
      <c r="B10" s="82" t="s">
        <v>47</v>
      </c>
      <c r="C10" s="77" t="s">
        <v>40</v>
      </c>
      <c r="D10" s="77">
        <v>8</v>
      </c>
      <c r="E10" s="77">
        <v>1</v>
      </c>
      <c r="F10" s="3">
        <v>0</v>
      </c>
      <c r="G10" s="3">
        <v>0</v>
      </c>
      <c r="H10" s="3">
        <v>0</v>
      </c>
      <c r="I10" s="85">
        <v>7</v>
      </c>
      <c r="J10" s="2">
        <f>3+2</f>
        <v>5</v>
      </c>
      <c r="K10" s="3">
        <v>0</v>
      </c>
      <c r="L10" s="3">
        <v>0</v>
      </c>
      <c r="M10" s="3">
        <v>0</v>
      </c>
      <c r="N10" s="3">
        <v>0</v>
      </c>
    </row>
    <row r="11" spans="1:14" ht="60" x14ac:dyDescent="0.25">
      <c r="A11" s="81"/>
      <c r="B11" s="82" t="s">
        <v>44</v>
      </c>
      <c r="C11" s="77" t="s">
        <v>40</v>
      </c>
      <c r="D11" s="77">
        <v>3</v>
      </c>
      <c r="E11" s="77">
        <v>3</v>
      </c>
      <c r="F11" s="84">
        <v>3</v>
      </c>
      <c r="G11" s="84">
        <v>6</v>
      </c>
      <c r="H11" s="84">
        <v>3</v>
      </c>
      <c r="I11" s="85">
        <v>3</v>
      </c>
      <c r="J11" s="2">
        <v>3</v>
      </c>
      <c r="K11" s="3">
        <v>0</v>
      </c>
      <c r="L11" s="3">
        <v>0</v>
      </c>
      <c r="M11" s="3">
        <v>0</v>
      </c>
      <c r="N11" s="3">
        <v>0</v>
      </c>
    </row>
    <row r="12" spans="1:14" ht="45" x14ac:dyDescent="0.25">
      <c r="A12" s="81"/>
      <c r="B12" s="75" t="s">
        <v>63</v>
      </c>
      <c r="C12" s="69" t="s">
        <v>38</v>
      </c>
      <c r="D12" s="76">
        <v>0</v>
      </c>
      <c r="E12" s="77">
        <v>70</v>
      </c>
      <c r="F12" s="84">
        <v>32</v>
      </c>
      <c r="G12" s="84">
        <v>59.5</v>
      </c>
      <c r="H12" s="3">
        <v>0</v>
      </c>
      <c r="I12" s="7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ht="30" x14ac:dyDescent="0.25">
      <c r="A13" s="81"/>
      <c r="B13" s="75" t="s">
        <v>129</v>
      </c>
      <c r="C13" s="69" t="s">
        <v>40</v>
      </c>
      <c r="D13" s="76">
        <v>0</v>
      </c>
      <c r="E13" s="71">
        <v>0</v>
      </c>
      <c r="F13" s="3">
        <v>0</v>
      </c>
      <c r="G13" s="3">
        <v>0</v>
      </c>
      <c r="H13" s="84">
        <v>1</v>
      </c>
      <c r="I13" s="7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</row>
    <row r="14" spans="1:14" ht="30" x14ac:dyDescent="0.25">
      <c r="A14" s="81"/>
      <c r="B14" s="75" t="s">
        <v>127</v>
      </c>
      <c r="C14" s="69" t="s">
        <v>128</v>
      </c>
      <c r="D14" s="76">
        <v>0</v>
      </c>
      <c r="E14" s="71">
        <v>0</v>
      </c>
      <c r="F14" s="3">
        <v>0</v>
      </c>
      <c r="G14" s="3">
        <v>0</v>
      </c>
      <c r="H14" s="84">
        <v>17</v>
      </c>
      <c r="I14" s="86">
        <f>21+15</f>
        <v>36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</row>
    <row r="15" spans="1:14" ht="30" x14ac:dyDescent="0.25">
      <c r="A15" s="81"/>
      <c r="B15" s="75" t="s">
        <v>151</v>
      </c>
      <c r="C15" s="69" t="s">
        <v>152</v>
      </c>
      <c r="D15" s="76">
        <v>0</v>
      </c>
      <c r="E15" s="71">
        <v>0</v>
      </c>
      <c r="F15" s="3">
        <v>0</v>
      </c>
      <c r="G15" s="3">
        <v>0</v>
      </c>
      <c r="H15" s="84">
        <v>70</v>
      </c>
      <c r="I15" s="7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</row>
    <row r="16" spans="1:14" ht="75" x14ac:dyDescent="0.25">
      <c r="A16" s="81"/>
      <c r="B16" s="75" t="s">
        <v>163</v>
      </c>
      <c r="C16" s="77" t="s">
        <v>40</v>
      </c>
      <c r="D16" s="76">
        <v>0</v>
      </c>
      <c r="E16" s="71">
        <v>0</v>
      </c>
      <c r="F16" s="3">
        <v>0</v>
      </c>
      <c r="G16" s="3">
        <v>0</v>
      </c>
      <c r="H16" s="3">
        <v>0</v>
      </c>
      <c r="I16" s="85">
        <v>1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</row>
    <row r="17" spans="1:14" ht="60" x14ac:dyDescent="0.25">
      <c r="A17" s="81"/>
      <c r="B17" s="75" t="s">
        <v>178</v>
      </c>
      <c r="C17" s="77" t="s">
        <v>40</v>
      </c>
      <c r="D17" s="76">
        <v>0</v>
      </c>
      <c r="E17" s="71">
        <v>0</v>
      </c>
      <c r="F17" s="3">
        <v>0</v>
      </c>
      <c r="G17" s="3">
        <v>0</v>
      </c>
      <c r="H17" s="3">
        <v>0</v>
      </c>
      <c r="I17" s="85">
        <v>1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</row>
    <row r="18" spans="1:14" ht="60" x14ac:dyDescent="0.25">
      <c r="A18" s="81"/>
      <c r="B18" s="75" t="s">
        <v>179</v>
      </c>
      <c r="C18" s="77" t="s">
        <v>40</v>
      </c>
      <c r="D18" s="76">
        <v>0</v>
      </c>
      <c r="E18" s="71">
        <v>0</v>
      </c>
      <c r="F18" s="3">
        <v>0</v>
      </c>
      <c r="G18" s="3">
        <v>0</v>
      </c>
      <c r="H18" s="3">
        <v>0</v>
      </c>
      <c r="I18" s="85">
        <v>1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</row>
    <row r="19" spans="1:14" ht="36.75" customHeight="1" x14ac:dyDescent="0.25">
      <c r="A19" s="81"/>
      <c r="B19" s="87" t="s">
        <v>198</v>
      </c>
      <c r="C19" s="77" t="s">
        <v>197</v>
      </c>
      <c r="D19" s="76">
        <v>0</v>
      </c>
      <c r="E19" s="71">
        <v>0</v>
      </c>
      <c r="F19" s="3">
        <v>0</v>
      </c>
      <c r="G19" s="3">
        <v>0</v>
      </c>
      <c r="H19" s="3">
        <v>0</v>
      </c>
      <c r="I19" s="3">
        <v>0</v>
      </c>
      <c r="J19" s="2">
        <v>100</v>
      </c>
      <c r="K19" s="3">
        <v>0</v>
      </c>
      <c r="L19" s="3">
        <v>0</v>
      </c>
      <c r="M19" s="3">
        <v>0</v>
      </c>
      <c r="N19" s="3">
        <v>0</v>
      </c>
    </row>
    <row r="20" spans="1:14" ht="36" customHeight="1" x14ac:dyDescent="0.25">
      <c r="A20" s="81"/>
      <c r="B20" s="87" t="s">
        <v>199</v>
      </c>
      <c r="C20" s="77" t="s">
        <v>197</v>
      </c>
      <c r="D20" s="76">
        <v>0</v>
      </c>
      <c r="E20" s="71">
        <v>0</v>
      </c>
      <c r="F20" s="3">
        <v>0</v>
      </c>
      <c r="G20" s="3">
        <v>0</v>
      </c>
      <c r="H20" s="3">
        <v>0</v>
      </c>
      <c r="I20" s="3">
        <v>0</v>
      </c>
      <c r="J20" s="2">
        <v>100</v>
      </c>
      <c r="K20" s="3">
        <v>0</v>
      </c>
      <c r="L20" s="3">
        <v>0</v>
      </c>
      <c r="M20" s="3">
        <v>0</v>
      </c>
      <c r="N20" s="3">
        <v>0</v>
      </c>
    </row>
    <row r="21" spans="1:14" ht="30" x14ac:dyDescent="0.25">
      <c r="A21" s="81"/>
      <c r="B21" s="87" t="s">
        <v>200</v>
      </c>
      <c r="C21" s="77" t="s">
        <v>197</v>
      </c>
      <c r="D21" s="76">
        <v>0</v>
      </c>
      <c r="E21" s="71">
        <v>0</v>
      </c>
      <c r="F21" s="3">
        <v>0</v>
      </c>
      <c r="G21" s="3">
        <v>0</v>
      </c>
      <c r="H21" s="3">
        <v>0</v>
      </c>
      <c r="I21" s="3">
        <v>0</v>
      </c>
      <c r="J21" s="2">
        <v>100</v>
      </c>
      <c r="K21" s="3">
        <v>0</v>
      </c>
      <c r="L21" s="3">
        <v>0</v>
      </c>
      <c r="M21" s="3">
        <v>0</v>
      </c>
      <c r="N21" s="3">
        <v>0</v>
      </c>
    </row>
    <row r="22" spans="1:14" ht="30" x14ac:dyDescent="0.25">
      <c r="A22" s="88"/>
      <c r="B22" s="87" t="s">
        <v>204</v>
      </c>
      <c r="C22" s="77" t="s">
        <v>40</v>
      </c>
      <c r="D22" s="76">
        <v>0</v>
      </c>
      <c r="E22" s="71">
        <v>0</v>
      </c>
      <c r="F22" s="3">
        <v>0</v>
      </c>
      <c r="G22" s="3">
        <v>0</v>
      </c>
      <c r="H22" s="3">
        <v>0</v>
      </c>
      <c r="I22" s="3">
        <v>0</v>
      </c>
      <c r="J22" s="2">
        <v>2</v>
      </c>
      <c r="K22" s="3">
        <v>0</v>
      </c>
      <c r="L22" s="3">
        <v>0</v>
      </c>
      <c r="M22" s="3">
        <v>0</v>
      </c>
      <c r="N22" s="3">
        <v>0</v>
      </c>
    </row>
    <row r="23" spans="1:14" ht="75" x14ac:dyDescent="0.25">
      <c r="A23" s="69" t="s">
        <v>64</v>
      </c>
      <c r="B23" s="89" t="s">
        <v>124</v>
      </c>
      <c r="C23" s="77" t="s">
        <v>40</v>
      </c>
      <c r="D23" s="84">
        <v>0</v>
      </c>
      <c r="E23" s="84">
        <v>4</v>
      </c>
      <c r="F23" s="3">
        <v>0</v>
      </c>
      <c r="G23" s="84">
        <v>1</v>
      </c>
      <c r="H23" s="84">
        <f>5+9</f>
        <v>14</v>
      </c>
      <c r="I23" s="85">
        <f>16+5+1</f>
        <v>22</v>
      </c>
      <c r="J23" s="2">
        <f>2+2</f>
        <v>4</v>
      </c>
      <c r="K23" s="3">
        <v>0</v>
      </c>
      <c r="L23" s="3">
        <v>0</v>
      </c>
      <c r="M23" s="3">
        <v>0</v>
      </c>
      <c r="N23" s="3">
        <v>0</v>
      </c>
    </row>
    <row r="24" spans="1:14" x14ac:dyDescent="0.25">
      <c r="A24" s="90"/>
    </row>
  </sheetData>
  <mergeCells count="9">
    <mergeCell ref="H1:N1"/>
    <mergeCell ref="A5:A6"/>
    <mergeCell ref="A2:N2"/>
    <mergeCell ref="A3:A4"/>
    <mergeCell ref="B3:B4"/>
    <mergeCell ref="C3:C4"/>
    <mergeCell ref="D3:D4"/>
    <mergeCell ref="E3:N3"/>
    <mergeCell ref="A7:A22"/>
  </mergeCells>
  <pageMargins left="0.70866141732283472" right="0.70866141732283472" top="0.35433070866141736" bottom="0.23622047244094491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Y78"/>
  <sheetViews>
    <sheetView tabSelected="1" view="pageBreakPreview" zoomScale="85" zoomScaleNormal="100" zoomScaleSheetLayoutView="85" workbookViewId="0">
      <pane xSplit="8" ySplit="9" topLeftCell="AC10" activePane="bottomRight" state="frozen"/>
      <selection pane="topRight" activeCell="I1" sqref="I1"/>
      <selection pane="bottomLeft" activeCell="A10" sqref="A10"/>
      <selection pane="bottomRight" activeCell="B24" sqref="B24"/>
    </sheetView>
  </sheetViews>
  <sheetFormatPr defaultRowHeight="15.75" x14ac:dyDescent="0.25"/>
  <cols>
    <col min="1" max="1" width="7.42578125" style="6" customWidth="1"/>
    <col min="2" max="2" width="69.28515625" style="7" customWidth="1"/>
    <col min="3" max="3" width="25" style="7" customWidth="1"/>
    <col min="4" max="4" width="20.85546875" style="8" customWidth="1"/>
    <col min="5" max="5" width="16.5703125" style="9" customWidth="1"/>
    <col min="6" max="6" width="14.85546875" style="7" customWidth="1"/>
    <col min="7" max="7" width="15.7109375" style="7" customWidth="1"/>
    <col min="8" max="8" width="12.140625" style="7" bestFit="1" customWidth="1"/>
    <col min="9" max="9" width="12.140625" style="10" customWidth="1"/>
    <col min="10" max="10" width="11.42578125" style="7" bestFit="1" customWidth="1"/>
    <col min="11" max="11" width="13.140625" style="7" customWidth="1"/>
    <col min="12" max="12" width="12.28515625" style="7" bestFit="1" customWidth="1"/>
    <col min="13" max="13" width="14.5703125" style="9" customWidth="1"/>
    <col min="14" max="14" width="11" style="7" customWidth="1"/>
    <col min="15" max="15" width="12.5703125" style="7" bestFit="1" customWidth="1"/>
    <col min="16" max="16" width="12.28515625" style="11" bestFit="1" customWidth="1"/>
    <col min="17" max="17" width="14.5703125" style="9" customWidth="1"/>
    <col min="18" max="18" width="11.42578125" style="7" bestFit="1" customWidth="1"/>
    <col min="19" max="19" width="15.7109375" style="7" bestFit="1" customWidth="1"/>
    <col min="20" max="20" width="12.28515625" style="11" bestFit="1" customWidth="1"/>
    <col min="21" max="21" width="14" style="9" customWidth="1"/>
    <col min="22" max="22" width="11.42578125" style="7" bestFit="1" customWidth="1"/>
    <col min="23" max="23" width="14.42578125" style="7" bestFit="1" customWidth="1"/>
    <col min="24" max="24" width="12.28515625" style="11" bestFit="1" customWidth="1"/>
    <col min="25" max="25" width="14.28515625" style="9" customWidth="1"/>
    <col min="26" max="26" width="11.42578125" style="7" bestFit="1" customWidth="1"/>
    <col min="27" max="27" width="13" style="7" bestFit="1" customWidth="1"/>
    <col min="28" max="28" width="12.28515625" style="11" bestFit="1" customWidth="1"/>
    <col min="29" max="29" width="16.28515625" style="9" customWidth="1"/>
    <col min="30" max="30" width="15.7109375" style="7" bestFit="1" customWidth="1"/>
    <col min="31" max="31" width="14.42578125" style="7" bestFit="1" customWidth="1"/>
    <col min="32" max="32" width="12.28515625" style="11" bestFit="1" customWidth="1"/>
    <col min="33" max="33" width="16.85546875" style="9" customWidth="1"/>
    <col min="34" max="34" width="11.42578125" style="7" bestFit="1" customWidth="1"/>
    <col min="35" max="35" width="14.42578125" style="7" bestFit="1" customWidth="1"/>
    <col min="36" max="36" width="12.28515625" style="11" bestFit="1" customWidth="1"/>
    <col min="37" max="37" width="14" style="9" customWidth="1"/>
    <col min="38" max="38" width="11.42578125" style="7" bestFit="1" customWidth="1"/>
    <col min="39" max="39" width="13.85546875" style="7" customWidth="1"/>
    <col min="40" max="40" width="12.28515625" style="11" bestFit="1" customWidth="1"/>
    <col min="41" max="41" width="11.140625" style="9" customWidth="1"/>
    <col min="42" max="42" width="11.42578125" style="7" bestFit="1" customWidth="1"/>
    <col min="43" max="43" width="11.7109375" style="7" bestFit="1" customWidth="1"/>
    <col min="44" max="44" width="12.28515625" style="11" bestFit="1" customWidth="1"/>
    <col min="45" max="45" width="11.140625" style="9" customWidth="1"/>
    <col min="46" max="46" width="11.42578125" style="7" bestFit="1" customWidth="1"/>
    <col min="47" max="47" width="11.7109375" style="7" bestFit="1" customWidth="1"/>
    <col min="48" max="48" width="12.28515625" style="11" bestFit="1" customWidth="1"/>
    <col min="49" max="16384" width="9.140625" style="7"/>
  </cols>
  <sheetData>
    <row r="1" spans="1:51" ht="24.75" customHeight="1" x14ac:dyDescent="0.25">
      <c r="AS1" s="55" t="s">
        <v>132</v>
      </c>
      <c r="AT1" s="55"/>
      <c r="AU1" s="55"/>
      <c r="AV1" s="55"/>
    </row>
    <row r="2" spans="1:51" ht="25.5" customHeight="1" x14ac:dyDescent="0.25">
      <c r="J2" s="12"/>
      <c r="AS2" s="55"/>
      <c r="AT2" s="55"/>
      <c r="AU2" s="55"/>
      <c r="AV2" s="55"/>
    </row>
    <row r="3" spans="1:51" ht="30.75" customHeight="1" x14ac:dyDescent="0.25">
      <c r="A3" s="56" t="s">
        <v>43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5"/>
      <c r="AT3" s="55"/>
      <c r="AU3" s="55"/>
      <c r="AV3" s="55"/>
      <c r="AW3" s="13"/>
      <c r="AX3" s="13"/>
      <c r="AY3" s="13"/>
    </row>
    <row r="4" spans="1:51" x14ac:dyDescent="0.25">
      <c r="E4" s="14"/>
    </row>
    <row r="5" spans="1:51" x14ac:dyDescent="0.25">
      <c r="A5" s="57" t="s">
        <v>0</v>
      </c>
      <c r="B5" s="47" t="s">
        <v>1</v>
      </c>
      <c r="C5" s="47" t="s">
        <v>2</v>
      </c>
      <c r="D5" s="47" t="s">
        <v>3</v>
      </c>
      <c r="E5" s="48" t="s">
        <v>27</v>
      </c>
      <c r="F5" s="48"/>
      <c r="G5" s="48"/>
      <c r="H5" s="48"/>
      <c r="I5" s="44" t="s">
        <v>30</v>
      </c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6"/>
    </row>
    <row r="6" spans="1:51" x14ac:dyDescent="0.25">
      <c r="A6" s="57"/>
      <c r="B6" s="47"/>
      <c r="C6" s="47"/>
      <c r="D6" s="47"/>
      <c r="E6" s="48"/>
      <c r="F6" s="48"/>
      <c r="G6" s="48"/>
      <c r="H6" s="48"/>
      <c r="I6" s="48" t="s">
        <v>4</v>
      </c>
      <c r="J6" s="48"/>
      <c r="K6" s="48"/>
      <c r="L6" s="48"/>
      <c r="M6" s="48" t="s">
        <v>5</v>
      </c>
      <c r="N6" s="48"/>
      <c r="O6" s="48"/>
      <c r="P6" s="48"/>
      <c r="Q6" s="48" t="s">
        <v>6</v>
      </c>
      <c r="R6" s="48"/>
      <c r="S6" s="48"/>
      <c r="T6" s="48"/>
      <c r="U6" s="48" t="s">
        <v>7</v>
      </c>
      <c r="V6" s="48"/>
      <c r="W6" s="48"/>
      <c r="X6" s="48"/>
      <c r="Y6" s="48" t="s">
        <v>8</v>
      </c>
      <c r="Z6" s="48"/>
      <c r="AA6" s="48"/>
      <c r="AB6" s="48"/>
      <c r="AC6" s="48" t="s">
        <v>9</v>
      </c>
      <c r="AD6" s="48"/>
      <c r="AE6" s="48"/>
      <c r="AF6" s="48"/>
      <c r="AG6" s="48" t="s">
        <v>10</v>
      </c>
      <c r="AH6" s="48"/>
      <c r="AI6" s="48"/>
      <c r="AJ6" s="48"/>
      <c r="AK6" s="48" t="s">
        <v>11</v>
      </c>
      <c r="AL6" s="48"/>
      <c r="AM6" s="48"/>
      <c r="AN6" s="48"/>
      <c r="AO6" s="48" t="s">
        <v>12</v>
      </c>
      <c r="AP6" s="48"/>
      <c r="AQ6" s="48"/>
      <c r="AR6" s="48"/>
      <c r="AS6" s="48" t="s">
        <v>13</v>
      </c>
      <c r="AT6" s="48"/>
      <c r="AU6" s="48"/>
      <c r="AV6" s="48"/>
    </row>
    <row r="7" spans="1:51" x14ac:dyDescent="0.25">
      <c r="A7" s="57"/>
      <c r="B7" s="47"/>
      <c r="C7" s="47"/>
      <c r="D7" s="47"/>
      <c r="E7" s="47" t="s">
        <v>14</v>
      </c>
      <c r="F7" s="49"/>
      <c r="G7" s="49"/>
      <c r="H7" s="49"/>
      <c r="I7" s="47" t="s">
        <v>14</v>
      </c>
      <c r="J7" s="49"/>
      <c r="K7" s="49"/>
      <c r="L7" s="49"/>
      <c r="M7" s="47" t="s">
        <v>14</v>
      </c>
      <c r="N7" s="49"/>
      <c r="O7" s="49"/>
      <c r="P7" s="49"/>
      <c r="Q7" s="47" t="s">
        <v>14</v>
      </c>
      <c r="R7" s="49"/>
      <c r="S7" s="49"/>
      <c r="T7" s="49"/>
      <c r="U7" s="47" t="s">
        <v>14</v>
      </c>
      <c r="V7" s="49"/>
      <c r="W7" s="49"/>
      <c r="X7" s="49"/>
      <c r="Y7" s="47" t="s">
        <v>14</v>
      </c>
      <c r="Z7" s="49"/>
      <c r="AA7" s="49"/>
      <c r="AB7" s="49"/>
      <c r="AC7" s="47" t="s">
        <v>14</v>
      </c>
      <c r="AD7" s="49"/>
      <c r="AE7" s="49"/>
      <c r="AF7" s="49"/>
      <c r="AG7" s="47" t="s">
        <v>14</v>
      </c>
      <c r="AH7" s="49"/>
      <c r="AI7" s="49"/>
      <c r="AJ7" s="49"/>
      <c r="AK7" s="47" t="s">
        <v>14</v>
      </c>
      <c r="AL7" s="49"/>
      <c r="AM7" s="49"/>
      <c r="AN7" s="49"/>
      <c r="AO7" s="47" t="s">
        <v>14</v>
      </c>
      <c r="AP7" s="49"/>
      <c r="AQ7" s="49"/>
      <c r="AR7" s="49"/>
      <c r="AS7" s="47" t="s">
        <v>14</v>
      </c>
      <c r="AT7" s="49"/>
      <c r="AU7" s="49"/>
      <c r="AV7" s="49"/>
    </row>
    <row r="8" spans="1:51" s="8" customFormat="1" ht="31.5" x14ac:dyDescent="0.25">
      <c r="A8" s="57"/>
      <c r="B8" s="47"/>
      <c r="C8" s="47"/>
      <c r="D8" s="47"/>
      <c r="E8" s="47"/>
      <c r="F8" s="42" t="s">
        <v>15</v>
      </c>
      <c r="G8" s="42" t="s">
        <v>16</v>
      </c>
      <c r="H8" s="42" t="s">
        <v>17</v>
      </c>
      <c r="I8" s="47"/>
      <c r="J8" s="42" t="s">
        <v>15</v>
      </c>
      <c r="K8" s="42" t="s">
        <v>16</v>
      </c>
      <c r="L8" s="42" t="s">
        <v>17</v>
      </c>
      <c r="M8" s="47"/>
      <c r="N8" s="42" t="s">
        <v>15</v>
      </c>
      <c r="O8" s="42" t="s">
        <v>16</v>
      </c>
      <c r="P8" s="42" t="s">
        <v>17</v>
      </c>
      <c r="Q8" s="47"/>
      <c r="R8" s="42" t="s">
        <v>15</v>
      </c>
      <c r="S8" s="42" t="s">
        <v>16</v>
      </c>
      <c r="T8" s="42" t="s">
        <v>17</v>
      </c>
      <c r="U8" s="47"/>
      <c r="V8" s="42" t="s">
        <v>15</v>
      </c>
      <c r="W8" s="42" t="s">
        <v>16</v>
      </c>
      <c r="X8" s="42" t="s">
        <v>17</v>
      </c>
      <c r="Y8" s="47"/>
      <c r="Z8" s="42" t="s">
        <v>15</v>
      </c>
      <c r="AA8" s="42" t="s">
        <v>16</v>
      </c>
      <c r="AB8" s="42" t="s">
        <v>17</v>
      </c>
      <c r="AC8" s="47"/>
      <c r="AD8" s="42" t="s">
        <v>15</v>
      </c>
      <c r="AE8" s="42" t="s">
        <v>16</v>
      </c>
      <c r="AF8" s="42" t="s">
        <v>17</v>
      </c>
      <c r="AG8" s="47"/>
      <c r="AH8" s="42" t="s">
        <v>15</v>
      </c>
      <c r="AI8" s="42" t="s">
        <v>16</v>
      </c>
      <c r="AJ8" s="42" t="s">
        <v>17</v>
      </c>
      <c r="AK8" s="47"/>
      <c r="AL8" s="42" t="s">
        <v>15</v>
      </c>
      <c r="AM8" s="42" t="s">
        <v>16</v>
      </c>
      <c r="AN8" s="42" t="s">
        <v>17</v>
      </c>
      <c r="AO8" s="47"/>
      <c r="AP8" s="42" t="s">
        <v>15</v>
      </c>
      <c r="AQ8" s="42" t="s">
        <v>16</v>
      </c>
      <c r="AR8" s="42" t="s">
        <v>17</v>
      </c>
      <c r="AS8" s="47"/>
      <c r="AT8" s="42" t="s">
        <v>15</v>
      </c>
      <c r="AU8" s="42" t="s">
        <v>16</v>
      </c>
      <c r="AV8" s="42" t="s">
        <v>17</v>
      </c>
    </row>
    <row r="9" spans="1:51" s="8" customFormat="1" x14ac:dyDescent="0.25">
      <c r="A9" s="15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5" t="s">
        <v>49</v>
      </c>
      <c r="J9" s="16">
        <v>10</v>
      </c>
      <c r="K9" s="16">
        <v>11</v>
      </c>
      <c r="L9" s="16">
        <v>12</v>
      </c>
      <c r="M9" s="15" t="s">
        <v>50</v>
      </c>
      <c r="N9" s="16">
        <v>14</v>
      </c>
      <c r="O9" s="16">
        <v>15</v>
      </c>
      <c r="P9" s="15" t="s">
        <v>51</v>
      </c>
      <c r="Q9" s="16">
        <v>17</v>
      </c>
      <c r="R9" s="16">
        <v>18</v>
      </c>
      <c r="S9" s="16">
        <v>19</v>
      </c>
      <c r="T9" s="15" t="s">
        <v>52</v>
      </c>
      <c r="U9" s="16">
        <v>21</v>
      </c>
      <c r="V9" s="16">
        <v>22</v>
      </c>
      <c r="W9" s="15" t="s">
        <v>53</v>
      </c>
      <c r="X9" s="16">
        <v>24</v>
      </c>
      <c r="Y9" s="16">
        <v>25</v>
      </c>
      <c r="Z9" s="16">
        <v>26</v>
      </c>
      <c r="AA9" s="15" t="s">
        <v>54</v>
      </c>
      <c r="AB9" s="16">
        <v>28</v>
      </c>
      <c r="AC9" s="16">
        <v>29</v>
      </c>
      <c r="AD9" s="15" t="s">
        <v>55</v>
      </c>
      <c r="AE9" s="16">
        <v>31</v>
      </c>
      <c r="AF9" s="16">
        <v>32</v>
      </c>
      <c r="AG9" s="16">
        <v>33</v>
      </c>
      <c r="AH9" s="15" t="s">
        <v>56</v>
      </c>
      <c r="AI9" s="16">
        <v>35</v>
      </c>
      <c r="AJ9" s="16">
        <v>36</v>
      </c>
      <c r="AK9" s="16">
        <v>37</v>
      </c>
      <c r="AL9" s="16">
        <v>38</v>
      </c>
      <c r="AM9" s="16">
        <v>39</v>
      </c>
      <c r="AN9" s="16">
        <v>40</v>
      </c>
      <c r="AO9" s="16">
        <v>41</v>
      </c>
      <c r="AP9" s="16">
        <v>42</v>
      </c>
      <c r="AQ9" s="16">
        <v>43</v>
      </c>
      <c r="AR9" s="16">
        <v>44</v>
      </c>
      <c r="AS9" s="15" t="s">
        <v>57</v>
      </c>
      <c r="AT9" s="16">
        <v>46</v>
      </c>
      <c r="AU9" s="16">
        <v>47</v>
      </c>
      <c r="AV9" s="16">
        <v>48</v>
      </c>
    </row>
    <row r="10" spans="1:51" s="19" customFormat="1" x14ac:dyDescent="0.25">
      <c r="A10" s="41"/>
      <c r="B10" s="50" t="s">
        <v>26</v>
      </c>
      <c r="C10" s="50"/>
      <c r="D10" s="50"/>
      <c r="E10" s="17">
        <f>E11+E18+E70+E74</f>
        <v>557563.80000000005</v>
      </c>
      <c r="F10" s="18">
        <f>F11+F18+F70+F74</f>
        <v>106875</v>
      </c>
      <c r="G10" s="17">
        <f>G11+G18+G70+G74</f>
        <v>450688.80000000005</v>
      </c>
      <c r="H10" s="18">
        <f>H11+H18+H70+H74</f>
        <v>0</v>
      </c>
      <c r="I10" s="18">
        <f>I11+I18+I70+I74</f>
        <v>36031.300000000003</v>
      </c>
      <c r="J10" s="18">
        <f>J11+J18+J70+J74</f>
        <v>0</v>
      </c>
      <c r="K10" s="18">
        <f>K11+K18+K70+K74</f>
        <v>36031.300000000003</v>
      </c>
      <c r="L10" s="18">
        <f>L11+L18+L70+L74</f>
        <v>0</v>
      </c>
      <c r="M10" s="18">
        <f>M11+M18+M70+M74</f>
        <v>28751.1</v>
      </c>
      <c r="N10" s="18">
        <f>N11+N18+N70+N74</f>
        <v>0</v>
      </c>
      <c r="O10" s="18">
        <f>O11+O18+O70+O74</f>
        <v>28751.1</v>
      </c>
      <c r="P10" s="18">
        <f>P11+P18+P70+P74</f>
        <v>0</v>
      </c>
      <c r="Q10" s="18">
        <f>Q11+Q18+Q70+Q74</f>
        <v>128442.3</v>
      </c>
      <c r="R10" s="18">
        <f>R11+R18+R70+R74</f>
        <v>0</v>
      </c>
      <c r="S10" s="18">
        <f>S11+S18+S70+S74</f>
        <v>128442.3</v>
      </c>
      <c r="T10" s="18">
        <f>T11+T18+T70+T74</f>
        <v>0</v>
      </c>
      <c r="U10" s="18">
        <f>U11+U18+U70+U74</f>
        <v>69756.600000000006</v>
      </c>
      <c r="V10" s="18">
        <f>V11+V18+V70+V74</f>
        <v>0</v>
      </c>
      <c r="W10" s="18">
        <f>W11+W18+W70+W74</f>
        <v>69756.600000000006</v>
      </c>
      <c r="X10" s="18">
        <f>X11+X18+X70+X74</f>
        <v>0</v>
      </c>
      <c r="Y10" s="18">
        <f>Y11+Y18+Y70+Y74</f>
        <v>62363.899999999994</v>
      </c>
      <c r="Z10" s="18">
        <f>Z11+Z18+Z70+Z74</f>
        <v>0</v>
      </c>
      <c r="AA10" s="18">
        <f>AA11+AA18+AA70+AA74</f>
        <v>62363.899999999994</v>
      </c>
      <c r="AB10" s="18">
        <f>AB11+AB18+AB70+AB74</f>
        <v>0</v>
      </c>
      <c r="AC10" s="18">
        <f>AC11+AC18+AC70+AC74</f>
        <v>152218.6</v>
      </c>
      <c r="AD10" s="18">
        <f>AD11+AD18+AD70+AD74</f>
        <v>106875</v>
      </c>
      <c r="AE10" s="18">
        <f>AE11+AE18+AE70+AE74</f>
        <v>45343.6</v>
      </c>
      <c r="AF10" s="18">
        <f>AF11+AF18+AF70+AF74</f>
        <v>0</v>
      </c>
      <c r="AG10" s="18">
        <f>AG11+AG18+AG70+AG74</f>
        <v>40000</v>
      </c>
      <c r="AH10" s="18">
        <f>AH11+AH18+AH70+AH74</f>
        <v>0</v>
      </c>
      <c r="AI10" s="18">
        <f>AI11+AI18+AI70+AI74</f>
        <v>40000</v>
      </c>
      <c r="AJ10" s="18">
        <f>AJ11+AJ18+AJ70+AJ74</f>
        <v>0</v>
      </c>
      <c r="AK10" s="18">
        <f>AK11+AK18+AK70+AK74</f>
        <v>40000</v>
      </c>
      <c r="AL10" s="18">
        <f>AL11+AL18+AL70+AL74</f>
        <v>0</v>
      </c>
      <c r="AM10" s="18">
        <f>AM11+AM18+AM70+AM74</f>
        <v>40000</v>
      </c>
      <c r="AN10" s="18">
        <f>AN11+AN18+AN70+AN74</f>
        <v>0</v>
      </c>
      <c r="AO10" s="18">
        <f>AO11+AO18+AO70+AO74</f>
        <v>0</v>
      </c>
      <c r="AP10" s="18">
        <f>AP11+AP18+AP70+AP74</f>
        <v>0</v>
      </c>
      <c r="AQ10" s="18">
        <f>AQ11+AQ18+AQ70+AQ74</f>
        <v>0</v>
      </c>
      <c r="AR10" s="18">
        <f>AR11+AR18+AR70+AR74</f>
        <v>0</v>
      </c>
      <c r="AS10" s="18">
        <f>AS11+AS18+AS70+AS74</f>
        <v>0</v>
      </c>
      <c r="AT10" s="18">
        <f>AT11+AT18+AT70+AT74</f>
        <v>0</v>
      </c>
      <c r="AU10" s="18">
        <f>AU11+AU18+AU70+AU74</f>
        <v>0</v>
      </c>
      <c r="AV10" s="18">
        <f>AV11+AV18+AV70+AV74</f>
        <v>0</v>
      </c>
    </row>
    <row r="11" spans="1:51" s="19" customFormat="1" x14ac:dyDescent="0.25">
      <c r="A11" s="41" t="s">
        <v>18</v>
      </c>
      <c r="B11" s="51" t="s">
        <v>118</v>
      </c>
      <c r="C11" s="52"/>
      <c r="D11" s="53"/>
      <c r="E11" s="20">
        <f>SUM(E12:E17)</f>
        <v>317120.2</v>
      </c>
      <c r="F11" s="20">
        <f t="shared" ref="F11:I11" si="0">SUM(F12:F17)</f>
        <v>106875</v>
      </c>
      <c r="G11" s="20">
        <f t="shared" si="0"/>
        <v>210245.2</v>
      </c>
      <c r="H11" s="20">
        <f t="shared" si="0"/>
        <v>0</v>
      </c>
      <c r="I11" s="20">
        <f t="shared" si="0"/>
        <v>0</v>
      </c>
      <c r="J11" s="20">
        <f t="shared" ref="J11" si="1">SUM(J12:J17)</f>
        <v>0</v>
      </c>
      <c r="K11" s="20">
        <f t="shared" ref="K11" si="2">SUM(K12:K17)</f>
        <v>0</v>
      </c>
      <c r="L11" s="20">
        <f t="shared" ref="L11:M11" si="3">SUM(L12:L17)</f>
        <v>0</v>
      </c>
      <c r="M11" s="20">
        <f t="shared" si="3"/>
        <v>0</v>
      </c>
      <c r="N11" s="20">
        <f t="shared" ref="N11" si="4">SUM(N12:N17)</f>
        <v>0</v>
      </c>
      <c r="O11" s="20">
        <f t="shared" ref="O11" si="5">SUM(O12:O17)</f>
        <v>0</v>
      </c>
      <c r="P11" s="20">
        <f t="shared" ref="P11:Q11" si="6">SUM(P12:P17)</f>
        <v>0</v>
      </c>
      <c r="Q11" s="20">
        <f t="shared" si="6"/>
        <v>100000</v>
      </c>
      <c r="R11" s="20">
        <f t="shared" ref="R11" si="7">SUM(R12:R17)</f>
        <v>0</v>
      </c>
      <c r="S11" s="20">
        <f t="shared" ref="S11" si="8">SUM(S12:S17)</f>
        <v>100000</v>
      </c>
      <c r="T11" s="20">
        <f t="shared" ref="T11:U11" si="9">SUM(T12:T17)</f>
        <v>0</v>
      </c>
      <c r="U11" s="20">
        <f t="shared" si="9"/>
        <v>17761.800000000003</v>
      </c>
      <c r="V11" s="20">
        <f t="shared" ref="V11" si="10">SUM(V12:V17)</f>
        <v>0</v>
      </c>
      <c r="W11" s="20">
        <f t="shared" ref="W11" si="11">SUM(W12:W17)</f>
        <v>17761.800000000003</v>
      </c>
      <c r="X11" s="20">
        <f t="shared" ref="X11:Y11" si="12">SUM(X12:X17)</f>
        <v>0</v>
      </c>
      <c r="Y11" s="20">
        <f t="shared" si="12"/>
        <v>6858.4</v>
      </c>
      <c r="Z11" s="20">
        <f t="shared" ref="Z11" si="13">SUM(Z12:Z17)</f>
        <v>0</v>
      </c>
      <c r="AA11" s="20">
        <f t="shared" ref="AA11" si="14">SUM(AA12:AA17)</f>
        <v>6858.4</v>
      </c>
      <c r="AB11" s="20">
        <f t="shared" ref="AB11:AC11" si="15">SUM(AB12:AB17)</f>
        <v>0</v>
      </c>
      <c r="AC11" s="20">
        <f t="shared" si="15"/>
        <v>112500</v>
      </c>
      <c r="AD11" s="20">
        <f t="shared" ref="AD11" si="16">SUM(AD12:AD17)</f>
        <v>106875</v>
      </c>
      <c r="AE11" s="20">
        <f>SUM(AE12:AE17)</f>
        <v>5625</v>
      </c>
      <c r="AF11" s="20">
        <f t="shared" ref="AF11:AG11" si="17">SUM(AF12:AF17)</f>
        <v>0</v>
      </c>
      <c r="AG11" s="20">
        <f t="shared" si="17"/>
        <v>40000</v>
      </c>
      <c r="AH11" s="20">
        <f t="shared" ref="AH11" si="18">SUM(AH12:AH17)</f>
        <v>0</v>
      </c>
      <c r="AI11" s="20">
        <f t="shared" ref="AI11" si="19">SUM(AI12:AI17)</f>
        <v>40000</v>
      </c>
      <c r="AJ11" s="20">
        <f t="shared" ref="AJ11:AK11" si="20">SUM(AJ12:AJ17)</f>
        <v>0</v>
      </c>
      <c r="AK11" s="20">
        <f t="shared" si="20"/>
        <v>40000</v>
      </c>
      <c r="AL11" s="20">
        <f t="shared" ref="AL11" si="21">SUM(AL12:AL17)</f>
        <v>0</v>
      </c>
      <c r="AM11" s="20">
        <f t="shared" ref="AM11" si="22">SUM(AM12:AM17)</f>
        <v>40000</v>
      </c>
      <c r="AN11" s="20">
        <f t="shared" ref="AN11:AO11" si="23">SUM(AN12:AN17)</f>
        <v>0</v>
      </c>
      <c r="AO11" s="20">
        <f t="shared" si="23"/>
        <v>0</v>
      </c>
      <c r="AP11" s="20">
        <f t="shared" ref="AP11" si="24">SUM(AP12:AP17)</f>
        <v>0</v>
      </c>
      <c r="AQ11" s="20">
        <f t="shared" ref="AQ11" si="25">SUM(AQ12:AQ17)</f>
        <v>0</v>
      </c>
      <c r="AR11" s="20">
        <f t="shared" ref="AR11:AS11" si="26">SUM(AR12:AR17)</f>
        <v>0</v>
      </c>
      <c r="AS11" s="20">
        <f t="shared" si="26"/>
        <v>0</v>
      </c>
      <c r="AT11" s="20">
        <f t="shared" ref="AT11" si="27">SUM(AT12:AT17)</f>
        <v>0</v>
      </c>
      <c r="AU11" s="20">
        <f t="shared" ref="AU11" si="28">SUM(AU12:AU17)</f>
        <v>0</v>
      </c>
      <c r="AV11" s="20">
        <f t="shared" ref="AV11" si="29">SUM(AV12:AV17)</f>
        <v>0</v>
      </c>
    </row>
    <row r="12" spans="1:51" ht="31.5" customHeight="1" x14ac:dyDescent="0.25">
      <c r="A12" s="21" t="s">
        <v>25</v>
      </c>
      <c r="B12" s="22" t="s">
        <v>131</v>
      </c>
      <c r="C12" s="23" t="s">
        <v>19</v>
      </c>
      <c r="D12" s="23" t="s">
        <v>19</v>
      </c>
      <c r="E12" s="24">
        <f>I12+M12+Q12+U12+Y12+AC12+AG12+AK12+AO12+AS12</f>
        <v>126482.6</v>
      </c>
      <c r="F12" s="25">
        <f>J12+N12+R12+V12+Z12+AD12+AH12+AL12+AP12+AT12</f>
        <v>0</v>
      </c>
      <c r="G12" s="24">
        <f>K12+O12+S12+W12+AA12+AE12+AI12+AM12+AQ12+AU12</f>
        <v>126482.6</v>
      </c>
      <c r="H12" s="25">
        <f>L12+P12+T12+X12+AB12+AF12+AJ12+AN12+AR12+AV12</f>
        <v>0</v>
      </c>
      <c r="I12" s="25">
        <f>SUM(J12:L12)</f>
        <v>0</v>
      </c>
      <c r="J12" s="25">
        <f t="shared" ref="J12" si="30">SUM(J13:J13)</f>
        <v>0</v>
      </c>
      <c r="K12" s="25">
        <v>0</v>
      </c>
      <c r="L12" s="25">
        <v>0</v>
      </c>
      <c r="M12" s="26">
        <f>SUM(N12:P12)</f>
        <v>0</v>
      </c>
      <c r="N12" s="25">
        <v>0</v>
      </c>
      <c r="O12" s="25">
        <f>50000-50000</f>
        <v>0</v>
      </c>
      <c r="P12" s="25">
        <v>0</v>
      </c>
      <c r="Q12" s="26">
        <f>S12</f>
        <v>39624.199999999997</v>
      </c>
      <c r="R12" s="25">
        <v>0</v>
      </c>
      <c r="S12" s="25">
        <f>50000+50000-60375.8</f>
        <v>39624.199999999997</v>
      </c>
      <c r="T12" s="25">
        <v>0</v>
      </c>
      <c r="U12" s="26">
        <f>SUM(V12:X12)</f>
        <v>0</v>
      </c>
      <c r="V12" s="25">
        <v>0</v>
      </c>
      <c r="W12" s="25">
        <v>0</v>
      </c>
      <c r="X12" s="25">
        <v>0</v>
      </c>
      <c r="Y12" s="26">
        <f>SUM(Z12:AB12)</f>
        <v>6858.4</v>
      </c>
      <c r="Z12" s="25">
        <v>0</v>
      </c>
      <c r="AA12" s="25">
        <v>6858.4</v>
      </c>
      <c r="AB12" s="25">
        <v>0</v>
      </c>
      <c r="AC12" s="26">
        <f>SUM(AD12:AF12)</f>
        <v>0</v>
      </c>
      <c r="AD12" s="25">
        <v>0</v>
      </c>
      <c r="AE12" s="25">
        <f>40000-5625-20000-6289.1-4216.6-3869.3</f>
        <v>0</v>
      </c>
      <c r="AF12" s="25">
        <v>0</v>
      </c>
      <c r="AG12" s="26">
        <f>SUM(AH12:AJ12)</f>
        <v>40000</v>
      </c>
      <c r="AH12" s="25">
        <v>0</v>
      </c>
      <c r="AI12" s="25">
        <v>40000</v>
      </c>
      <c r="AJ12" s="25">
        <v>0</v>
      </c>
      <c r="AK12" s="26">
        <f>SUM(AL12:AN12)</f>
        <v>40000</v>
      </c>
      <c r="AL12" s="25">
        <v>0</v>
      </c>
      <c r="AM12" s="25">
        <v>40000</v>
      </c>
      <c r="AN12" s="25">
        <v>0</v>
      </c>
      <c r="AO12" s="26">
        <f>SUM(AP12:AR12)</f>
        <v>0</v>
      </c>
      <c r="AP12" s="25">
        <v>0</v>
      </c>
      <c r="AQ12" s="25">
        <v>0</v>
      </c>
      <c r="AR12" s="25">
        <v>0</v>
      </c>
      <c r="AS12" s="26">
        <f>SUM(AT12:AV12)</f>
        <v>0</v>
      </c>
      <c r="AT12" s="25">
        <v>0</v>
      </c>
      <c r="AU12" s="25">
        <v>0</v>
      </c>
      <c r="AV12" s="25">
        <v>0</v>
      </c>
    </row>
    <row r="13" spans="1:51" ht="47.25" x14ac:dyDescent="0.25">
      <c r="A13" s="21" t="s">
        <v>81</v>
      </c>
      <c r="B13" s="22" t="s">
        <v>73</v>
      </c>
      <c r="C13" s="23" t="s">
        <v>19</v>
      </c>
      <c r="D13" s="23" t="s">
        <v>41</v>
      </c>
      <c r="E13" s="24">
        <f>I13+M13+Q13+U13+Y13+AC13+AG13+AK13+AO13+AS13</f>
        <v>60375.8</v>
      </c>
      <c r="F13" s="25">
        <f t="shared" ref="F13:F16" si="31">J13+N13+R13+V13+Z13+AD13+AH13+AL13+AP13+AT13</f>
        <v>0</v>
      </c>
      <c r="G13" s="24">
        <f t="shared" ref="G13:G16" si="32">K13+O13+S13+W13+AA13+AE13+AI13+AM13+AQ13+AU13</f>
        <v>60375.8</v>
      </c>
      <c r="H13" s="25">
        <f>L13+P13+T13+X13+AB13+AF13+AJ13+AN13+AR13+AV13</f>
        <v>0</v>
      </c>
      <c r="I13" s="25">
        <f t="shared" ref="I13:I16" si="33">SUM(J13:L13)</f>
        <v>0</v>
      </c>
      <c r="J13" s="25">
        <f>SUM(J18:J18)</f>
        <v>0</v>
      </c>
      <c r="K13" s="25">
        <v>0</v>
      </c>
      <c r="L13" s="25">
        <v>0</v>
      </c>
      <c r="M13" s="26">
        <f t="shared" ref="M13:M16" si="34">SUM(N13:P13)</f>
        <v>0</v>
      </c>
      <c r="N13" s="25">
        <v>0</v>
      </c>
      <c r="O13" s="25">
        <f>50000-50000</f>
        <v>0</v>
      </c>
      <c r="P13" s="25">
        <v>0</v>
      </c>
      <c r="Q13" s="26">
        <f>S13</f>
        <v>60375.8</v>
      </c>
      <c r="R13" s="25">
        <v>0</v>
      </c>
      <c r="S13" s="25">
        <v>60375.8</v>
      </c>
      <c r="T13" s="25">
        <v>0</v>
      </c>
      <c r="U13" s="26">
        <f t="shared" ref="U13:U16" si="35">SUM(V13:X13)</f>
        <v>0</v>
      </c>
      <c r="V13" s="25">
        <v>0</v>
      </c>
      <c r="W13" s="25">
        <v>0</v>
      </c>
      <c r="X13" s="25">
        <v>0</v>
      </c>
      <c r="Y13" s="26">
        <f t="shared" ref="Y13:Y16" si="36">SUM(Z13:AB13)</f>
        <v>0</v>
      </c>
      <c r="Z13" s="25">
        <v>0</v>
      </c>
      <c r="AA13" s="25">
        <v>0</v>
      </c>
      <c r="AB13" s="25">
        <v>0</v>
      </c>
      <c r="AC13" s="26">
        <f t="shared" ref="AC13:AC16" si="37">SUM(AD13:AF13)</f>
        <v>0</v>
      </c>
      <c r="AD13" s="25">
        <v>0</v>
      </c>
      <c r="AE13" s="25">
        <v>0</v>
      </c>
      <c r="AF13" s="25">
        <v>0</v>
      </c>
      <c r="AG13" s="26">
        <f t="shared" ref="AG13:AG16" si="38">SUM(AH13:AJ13)</f>
        <v>0</v>
      </c>
      <c r="AH13" s="25">
        <v>0</v>
      </c>
      <c r="AI13" s="25">
        <v>0</v>
      </c>
      <c r="AJ13" s="25">
        <v>0</v>
      </c>
      <c r="AK13" s="26">
        <f t="shared" ref="AK13:AK16" si="39">SUM(AL13:AN13)</f>
        <v>0</v>
      </c>
      <c r="AL13" s="25">
        <v>0</v>
      </c>
      <c r="AM13" s="25">
        <v>0</v>
      </c>
      <c r="AN13" s="25">
        <v>0</v>
      </c>
      <c r="AO13" s="26">
        <f t="shared" ref="AO13:AO16" si="40">SUM(AP13:AR13)</f>
        <v>0</v>
      </c>
      <c r="AP13" s="25">
        <v>0</v>
      </c>
      <c r="AQ13" s="25">
        <v>0</v>
      </c>
      <c r="AR13" s="25">
        <v>0</v>
      </c>
      <c r="AS13" s="26">
        <f t="shared" ref="AS13:AS16" si="41">SUM(AT13:AV13)</f>
        <v>0</v>
      </c>
      <c r="AT13" s="25">
        <v>0</v>
      </c>
      <c r="AU13" s="25">
        <v>0</v>
      </c>
      <c r="AV13" s="25">
        <v>0</v>
      </c>
    </row>
    <row r="14" spans="1:51" ht="47.25" x14ac:dyDescent="0.25">
      <c r="A14" s="21" t="s">
        <v>82</v>
      </c>
      <c r="B14" s="22" t="s">
        <v>80</v>
      </c>
      <c r="C14" s="23" t="s">
        <v>19</v>
      </c>
      <c r="D14" s="23" t="s">
        <v>41</v>
      </c>
      <c r="E14" s="24">
        <f>I14+M14+Q14+U14+Y14+AC14+AG14+AK14+AO14+AS14</f>
        <v>14494</v>
      </c>
      <c r="F14" s="25">
        <f t="shared" si="31"/>
        <v>0</v>
      </c>
      <c r="G14" s="24">
        <f t="shared" si="32"/>
        <v>14494</v>
      </c>
      <c r="H14" s="25">
        <f>L14+P14+T14+X14+AB14+AF14+AJ14+AN14+AR14+AV14</f>
        <v>0</v>
      </c>
      <c r="I14" s="25">
        <f t="shared" si="33"/>
        <v>0</v>
      </c>
      <c r="J14" s="25">
        <v>0</v>
      </c>
      <c r="K14" s="25">
        <v>0</v>
      </c>
      <c r="L14" s="25">
        <v>0</v>
      </c>
      <c r="M14" s="26">
        <f t="shared" si="34"/>
        <v>0</v>
      </c>
      <c r="N14" s="25">
        <v>0</v>
      </c>
      <c r="O14" s="25">
        <v>0</v>
      </c>
      <c r="P14" s="25">
        <v>0</v>
      </c>
      <c r="Q14" s="26">
        <v>0</v>
      </c>
      <c r="R14" s="25">
        <v>0</v>
      </c>
      <c r="S14" s="25">
        <v>0</v>
      </c>
      <c r="T14" s="25">
        <v>0</v>
      </c>
      <c r="U14" s="26">
        <f t="shared" si="35"/>
        <v>14494</v>
      </c>
      <c r="V14" s="25">
        <v>0</v>
      </c>
      <c r="W14" s="25">
        <v>14494</v>
      </c>
      <c r="X14" s="25">
        <v>0</v>
      </c>
      <c r="Y14" s="26">
        <f t="shared" si="36"/>
        <v>0</v>
      </c>
      <c r="Z14" s="25">
        <v>0</v>
      </c>
      <c r="AA14" s="25">
        <v>0</v>
      </c>
      <c r="AB14" s="25">
        <v>0</v>
      </c>
      <c r="AC14" s="26">
        <f t="shared" si="37"/>
        <v>0</v>
      </c>
      <c r="AD14" s="25">
        <v>0</v>
      </c>
      <c r="AE14" s="25">
        <v>0</v>
      </c>
      <c r="AF14" s="25">
        <v>0</v>
      </c>
      <c r="AG14" s="26">
        <f t="shared" si="38"/>
        <v>0</v>
      </c>
      <c r="AH14" s="25">
        <v>0</v>
      </c>
      <c r="AI14" s="25">
        <v>0</v>
      </c>
      <c r="AJ14" s="25">
        <v>0</v>
      </c>
      <c r="AK14" s="26">
        <f t="shared" si="39"/>
        <v>0</v>
      </c>
      <c r="AL14" s="25">
        <v>0</v>
      </c>
      <c r="AM14" s="25">
        <v>0</v>
      </c>
      <c r="AN14" s="25">
        <v>0</v>
      </c>
      <c r="AO14" s="26">
        <f t="shared" si="40"/>
        <v>0</v>
      </c>
      <c r="AP14" s="25">
        <v>0</v>
      </c>
      <c r="AQ14" s="25">
        <v>0</v>
      </c>
      <c r="AR14" s="25">
        <v>0</v>
      </c>
      <c r="AS14" s="26">
        <f t="shared" si="41"/>
        <v>0</v>
      </c>
      <c r="AT14" s="25">
        <v>0</v>
      </c>
      <c r="AU14" s="25">
        <v>0</v>
      </c>
      <c r="AV14" s="25">
        <v>0</v>
      </c>
    </row>
    <row r="15" spans="1:51" ht="31.5" x14ac:dyDescent="0.25">
      <c r="A15" s="21" t="s">
        <v>117</v>
      </c>
      <c r="B15" s="27" t="s">
        <v>116</v>
      </c>
      <c r="C15" s="23" t="s">
        <v>19</v>
      </c>
      <c r="D15" s="23" t="s">
        <v>29</v>
      </c>
      <c r="E15" s="24">
        <f>I15+M15+Q15+U15+Y15+AC15+AG15+AK15+AO15+AS15</f>
        <v>2399.4</v>
      </c>
      <c r="F15" s="25">
        <f t="shared" si="31"/>
        <v>0</v>
      </c>
      <c r="G15" s="24">
        <f t="shared" si="32"/>
        <v>2399.4</v>
      </c>
      <c r="H15" s="25">
        <f>L15+P15+T15+X15+AB15+AF15+AJ15+AN15+AR15+AV15</f>
        <v>0</v>
      </c>
      <c r="I15" s="25">
        <f t="shared" si="33"/>
        <v>0</v>
      </c>
      <c r="J15" s="25">
        <v>0</v>
      </c>
      <c r="K15" s="25">
        <v>0</v>
      </c>
      <c r="L15" s="25">
        <v>0</v>
      </c>
      <c r="M15" s="26">
        <f t="shared" si="34"/>
        <v>0</v>
      </c>
      <c r="N15" s="25">
        <v>0</v>
      </c>
      <c r="O15" s="25">
        <v>0</v>
      </c>
      <c r="P15" s="25">
        <v>0</v>
      </c>
      <c r="Q15" s="26">
        <v>0</v>
      </c>
      <c r="R15" s="25">
        <v>0</v>
      </c>
      <c r="S15" s="25">
        <v>0</v>
      </c>
      <c r="T15" s="25">
        <v>0</v>
      </c>
      <c r="U15" s="26">
        <f t="shared" si="35"/>
        <v>2399.4</v>
      </c>
      <c r="V15" s="25">
        <v>0</v>
      </c>
      <c r="W15" s="25">
        <v>2399.4</v>
      </c>
      <c r="X15" s="25">
        <v>0</v>
      </c>
      <c r="Y15" s="26">
        <f t="shared" si="36"/>
        <v>0</v>
      </c>
      <c r="Z15" s="25">
        <v>0</v>
      </c>
      <c r="AA15" s="25">
        <v>0</v>
      </c>
      <c r="AB15" s="25">
        <v>0</v>
      </c>
      <c r="AC15" s="26">
        <f t="shared" si="37"/>
        <v>0</v>
      </c>
      <c r="AD15" s="25">
        <v>0</v>
      </c>
      <c r="AE15" s="25">
        <v>0</v>
      </c>
      <c r="AF15" s="25">
        <v>0</v>
      </c>
      <c r="AG15" s="26">
        <f t="shared" si="38"/>
        <v>0</v>
      </c>
      <c r="AH15" s="25">
        <v>0</v>
      </c>
      <c r="AI15" s="25">
        <v>0</v>
      </c>
      <c r="AJ15" s="25">
        <v>0</v>
      </c>
      <c r="AK15" s="26">
        <f t="shared" si="39"/>
        <v>0</v>
      </c>
      <c r="AL15" s="25">
        <v>0</v>
      </c>
      <c r="AM15" s="25">
        <v>0</v>
      </c>
      <c r="AN15" s="25">
        <v>0</v>
      </c>
      <c r="AO15" s="26">
        <f t="shared" si="40"/>
        <v>0</v>
      </c>
      <c r="AP15" s="25">
        <v>0</v>
      </c>
      <c r="AQ15" s="25">
        <v>0</v>
      </c>
      <c r="AR15" s="25">
        <v>0</v>
      </c>
      <c r="AS15" s="26">
        <f t="shared" si="41"/>
        <v>0</v>
      </c>
      <c r="AT15" s="25">
        <v>0</v>
      </c>
      <c r="AU15" s="25">
        <v>0</v>
      </c>
      <c r="AV15" s="25">
        <v>0</v>
      </c>
    </row>
    <row r="16" spans="1:51" ht="31.5" x14ac:dyDescent="0.25">
      <c r="A16" s="21" t="s">
        <v>121</v>
      </c>
      <c r="B16" s="27" t="s">
        <v>122</v>
      </c>
      <c r="C16" s="23" t="s">
        <v>19</v>
      </c>
      <c r="D16" s="23" t="s">
        <v>41</v>
      </c>
      <c r="E16" s="24">
        <f>I16+M16+Q16+U16+Y16+AC16+AG16+AK16+AO16+AS16</f>
        <v>868.4</v>
      </c>
      <c r="F16" s="25">
        <f t="shared" si="31"/>
        <v>0</v>
      </c>
      <c r="G16" s="24">
        <f t="shared" si="32"/>
        <v>868.4</v>
      </c>
      <c r="H16" s="25">
        <f>L16+P16+T16+X16+AB16+AF16+AJ16+AN16+AR16+AV16</f>
        <v>0</v>
      </c>
      <c r="I16" s="25">
        <f t="shared" si="33"/>
        <v>0</v>
      </c>
      <c r="J16" s="25">
        <v>0</v>
      </c>
      <c r="K16" s="25">
        <v>0</v>
      </c>
      <c r="L16" s="25">
        <v>0</v>
      </c>
      <c r="M16" s="26">
        <f t="shared" si="34"/>
        <v>0</v>
      </c>
      <c r="N16" s="25">
        <v>0</v>
      </c>
      <c r="O16" s="25">
        <v>0</v>
      </c>
      <c r="P16" s="25">
        <v>0</v>
      </c>
      <c r="Q16" s="26">
        <v>0</v>
      </c>
      <c r="R16" s="25">
        <v>0</v>
      </c>
      <c r="S16" s="25">
        <v>0</v>
      </c>
      <c r="T16" s="25">
        <v>0</v>
      </c>
      <c r="U16" s="26">
        <f t="shared" si="35"/>
        <v>868.4</v>
      </c>
      <c r="V16" s="25">
        <v>0</v>
      </c>
      <c r="W16" s="25">
        <v>868.4</v>
      </c>
      <c r="X16" s="25">
        <v>0</v>
      </c>
      <c r="Y16" s="26">
        <f t="shared" si="36"/>
        <v>0</v>
      </c>
      <c r="Z16" s="25">
        <v>0</v>
      </c>
      <c r="AA16" s="25">
        <v>0</v>
      </c>
      <c r="AB16" s="25">
        <v>0</v>
      </c>
      <c r="AC16" s="26">
        <f t="shared" si="37"/>
        <v>0</v>
      </c>
      <c r="AD16" s="25">
        <v>0</v>
      </c>
      <c r="AE16" s="25">
        <v>0</v>
      </c>
      <c r="AF16" s="25">
        <v>0</v>
      </c>
      <c r="AG16" s="26">
        <f t="shared" si="38"/>
        <v>0</v>
      </c>
      <c r="AH16" s="25">
        <v>0</v>
      </c>
      <c r="AI16" s="25">
        <v>0</v>
      </c>
      <c r="AJ16" s="25">
        <v>0</v>
      </c>
      <c r="AK16" s="26">
        <f t="shared" si="39"/>
        <v>0</v>
      </c>
      <c r="AL16" s="25">
        <v>0</v>
      </c>
      <c r="AM16" s="25">
        <v>0</v>
      </c>
      <c r="AN16" s="25">
        <v>0</v>
      </c>
      <c r="AO16" s="26">
        <f t="shared" si="40"/>
        <v>0</v>
      </c>
      <c r="AP16" s="25">
        <v>0</v>
      </c>
      <c r="AQ16" s="25">
        <v>0</v>
      </c>
      <c r="AR16" s="25">
        <v>0</v>
      </c>
      <c r="AS16" s="26">
        <f t="shared" si="41"/>
        <v>0</v>
      </c>
      <c r="AT16" s="25">
        <v>0</v>
      </c>
      <c r="AU16" s="25">
        <v>0</v>
      </c>
      <c r="AV16" s="25">
        <v>0</v>
      </c>
    </row>
    <row r="17" spans="1:48" ht="47.25" x14ac:dyDescent="0.25">
      <c r="A17" s="21" t="s">
        <v>185</v>
      </c>
      <c r="B17" s="27" t="s">
        <v>184</v>
      </c>
      <c r="C17" s="23" t="s">
        <v>19</v>
      </c>
      <c r="D17" s="23" t="s">
        <v>19</v>
      </c>
      <c r="E17" s="24">
        <f>I17+M17+Q17+U17+Y17+AC17+AG17+AK17+AO17+AS17</f>
        <v>112500</v>
      </c>
      <c r="F17" s="25">
        <f t="shared" ref="F17" si="42">J17+N17+R17+V17+Z17+AD17+AH17+AL17+AP17+AT17</f>
        <v>106875</v>
      </c>
      <c r="G17" s="24">
        <f t="shared" ref="G17" si="43">K17+O17+S17+W17+AA17+AE17+AI17+AM17+AQ17+AU17</f>
        <v>5625</v>
      </c>
      <c r="H17" s="25">
        <f>L17+P17+T17+X17+AB17+AF17+AJ17+AN17+AR17+AV17</f>
        <v>0</v>
      </c>
      <c r="I17" s="25">
        <f t="shared" ref="I17" si="44">SUM(J17:L17)</f>
        <v>0</v>
      </c>
      <c r="J17" s="25">
        <v>0</v>
      </c>
      <c r="K17" s="25">
        <v>0</v>
      </c>
      <c r="L17" s="25">
        <v>0</v>
      </c>
      <c r="M17" s="26">
        <f t="shared" ref="M17" si="45">SUM(N17:P17)</f>
        <v>0</v>
      </c>
      <c r="N17" s="25">
        <v>0</v>
      </c>
      <c r="O17" s="25">
        <v>0</v>
      </c>
      <c r="P17" s="25">
        <v>0</v>
      </c>
      <c r="Q17" s="26">
        <v>0</v>
      </c>
      <c r="R17" s="25">
        <v>0</v>
      </c>
      <c r="S17" s="25">
        <v>0</v>
      </c>
      <c r="T17" s="25">
        <v>0</v>
      </c>
      <c r="U17" s="26">
        <f t="shared" ref="U17" si="46">SUM(V17:X17)</f>
        <v>0</v>
      </c>
      <c r="V17" s="25">
        <v>0</v>
      </c>
      <c r="W17" s="25">
        <v>0</v>
      </c>
      <c r="X17" s="25">
        <v>0</v>
      </c>
      <c r="Y17" s="26">
        <f t="shared" ref="Y17" si="47">SUM(Z17:AB17)</f>
        <v>0</v>
      </c>
      <c r="Z17" s="25">
        <v>0</v>
      </c>
      <c r="AA17" s="25">
        <v>0</v>
      </c>
      <c r="AB17" s="25">
        <v>0</v>
      </c>
      <c r="AC17" s="26">
        <f t="shared" ref="AC17" si="48">SUM(AD17:AF17)</f>
        <v>112500</v>
      </c>
      <c r="AD17" s="25">
        <v>106875</v>
      </c>
      <c r="AE17" s="25">
        <v>5625</v>
      </c>
      <c r="AF17" s="25">
        <v>0</v>
      </c>
      <c r="AG17" s="26">
        <f t="shared" ref="AG17" si="49">SUM(AH17:AJ17)</f>
        <v>0</v>
      </c>
      <c r="AH17" s="25">
        <v>0</v>
      </c>
      <c r="AI17" s="25">
        <v>0</v>
      </c>
      <c r="AJ17" s="25">
        <v>0</v>
      </c>
      <c r="AK17" s="26">
        <f t="shared" ref="AK17" si="50">SUM(AL17:AN17)</f>
        <v>0</v>
      </c>
      <c r="AL17" s="25">
        <v>0</v>
      </c>
      <c r="AM17" s="25">
        <v>0</v>
      </c>
      <c r="AN17" s="25">
        <v>0</v>
      </c>
      <c r="AO17" s="26">
        <f t="shared" ref="AO17" si="51">SUM(AP17:AR17)</f>
        <v>0</v>
      </c>
      <c r="AP17" s="25">
        <v>0</v>
      </c>
      <c r="AQ17" s="25">
        <v>0</v>
      </c>
      <c r="AR17" s="25">
        <v>0</v>
      </c>
      <c r="AS17" s="26">
        <f t="shared" ref="AS17" si="52">SUM(AT17:AV17)</f>
        <v>0</v>
      </c>
      <c r="AT17" s="25">
        <v>0</v>
      </c>
      <c r="AU17" s="25">
        <v>0</v>
      </c>
      <c r="AV17" s="25">
        <v>0</v>
      </c>
    </row>
    <row r="18" spans="1:48" s="19" customFormat="1" x14ac:dyDescent="0.25">
      <c r="A18" s="41" t="s">
        <v>31</v>
      </c>
      <c r="B18" s="51" t="s">
        <v>83</v>
      </c>
      <c r="C18" s="52"/>
      <c r="D18" s="53"/>
      <c r="E18" s="17">
        <f>E19+E23+E29+E57</f>
        <v>128675.6</v>
      </c>
      <c r="F18" s="18">
        <f>F19+F23+F29+F57</f>
        <v>0</v>
      </c>
      <c r="G18" s="17">
        <f>G19+G23+G29+G57</f>
        <v>128675.6</v>
      </c>
      <c r="H18" s="18">
        <f>H19+H23+H29+H57</f>
        <v>0</v>
      </c>
      <c r="I18" s="18">
        <f>I19+I23+I29+I57</f>
        <v>24636.5</v>
      </c>
      <c r="J18" s="18">
        <f>J19+J23+J29+J57</f>
        <v>0</v>
      </c>
      <c r="K18" s="18">
        <f>K19+K23+K29+K57</f>
        <v>24636.5</v>
      </c>
      <c r="L18" s="18">
        <f>L19+L23+L29+L57</f>
        <v>0</v>
      </c>
      <c r="M18" s="18">
        <f>M19+M23+M29+M57</f>
        <v>20397.699999999997</v>
      </c>
      <c r="N18" s="18">
        <f>N19+N23+N29+N57</f>
        <v>0</v>
      </c>
      <c r="O18" s="18">
        <f>O19+O23+O29+O57</f>
        <v>20397.699999999997</v>
      </c>
      <c r="P18" s="18">
        <f>P19+P23+P29+P57</f>
        <v>0</v>
      </c>
      <c r="Q18" s="18">
        <f>Q19+Q23+Q29+Q57</f>
        <v>19179.000000000004</v>
      </c>
      <c r="R18" s="18">
        <f>R19+R23+R29+R57</f>
        <v>0</v>
      </c>
      <c r="S18" s="18">
        <f>S19+S23+S29+S57</f>
        <v>19179.000000000004</v>
      </c>
      <c r="T18" s="18">
        <f>T19+T23+T29+T57</f>
        <v>0</v>
      </c>
      <c r="U18" s="18">
        <f>U19+U23+U29+U57</f>
        <v>25796.699999999997</v>
      </c>
      <c r="V18" s="18">
        <f>V19+V23+V29+V57</f>
        <v>0</v>
      </c>
      <c r="W18" s="18">
        <f>W19+W23+W29+W57</f>
        <v>25796.699999999997</v>
      </c>
      <c r="X18" s="18">
        <f>X19+X23+X29+X57</f>
        <v>0</v>
      </c>
      <c r="Y18" s="18">
        <f>Y19+Y23+Y29+Y57</f>
        <v>22799.199999999997</v>
      </c>
      <c r="Z18" s="18">
        <f>Z19+Z23+Z29+Z57</f>
        <v>0</v>
      </c>
      <c r="AA18" s="18">
        <f>AA19+AA23+AA29+AA57</f>
        <v>22799.199999999997</v>
      </c>
      <c r="AB18" s="18">
        <f>AB19+AB23+AB29+AB57</f>
        <v>0</v>
      </c>
      <c r="AC18" s="18">
        <f>AC19+AC23+AC29+AC57</f>
        <v>15866.500000000002</v>
      </c>
      <c r="AD18" s="18">
        <f>AD19+AD23+AD29+AD57</f>
        <v>0</v>
      </c>
      <c r="AE18" s="18">
        <f>AE19+AE23+AE29+AE57</f>
        <v>15866.500000000002</v>
      </c>
      <c r="AF18" s="18">
        <f>AF19+AF23+AF29+AF57</f>
        <v>0</v>
      </c>
      <c r="AG18" s="18">
        <f>AG19+AG23+AG29+AG57</f>
        <v>0</v>
      </c>
      <c r="AH18" s="18">
        <f>AH19+AH23+AH29+AH57</f>
        <v>0</v>
      </c>
      <c r="AI18" s="18">
        <f>AI19+AI23+AI29+AI57</f>
        <v>0</v>
      </c>
      <c r="AJ18" s="18">
        <f>AJ19+AJ23+AJ29+AJ57</f>
        <v>0</v>
      </c>
      <c r="AK18" s="18">
        <f>AK19+AK23+AK29+AK57</f>
        <v>0</v>
      </c>
      <c r="AL18" s="18">
        <f>AL19+AL23+AL29+AL57</f>
        <v>0</v>
      </c>
      <c r="AM18" s="18">
        <f>AM19+AM23+AM29+AM57</f>
        <v>0</v>
      </c>
      <c r="AN18" s="18">
        <f>AN19+AN23+AN29+AN57</f>
        <v>0</v>
      </c>
      <c r="AO18" s="18">
        <f>AO19+AO23+AO29+AO57</f>
        <v>0</v>
      </c>
      <c r="AP18" s="18">
        <f>AP19+AP23+AP29+AP57</f>
        <v>0</v>
      </c>
      <c r="AQ18" s="18">
        <f>AQ19+AQ23+AQ29+AQ57</f>
        <v>0</v>
      </c>
      <c r="AR18" s="18">
        <f>AR19+AR23+AR29+AR57</f>
        <v>0</v>
      </c>
      <c r="AS18" s="18">
        <f>AS19+AS23+AS29+AS57</f>
        <v>0</v>
      </c>
      <c r="AT18" s="18">
        <f>AT19+AT23+AT29+AT57</f>
        <v>0</v>
      </c>
      <c r="AU18" s="18">
        <f>AU19+AU23+AU29+AU57</f>
        <v>0</v>
      </c>
      <c r="AV18" s="18">
        <f>AV19+AV23+AV29+AV57</f>
        <v>0</v>
      </c>
    </row>
    <row r="19" spans="1:48" s="19" customFormat="1" x14ac:dyDescent="0.25">
      <c r="A19" s="41" t="s">
        <v>84</v>
      </c>
      <c r="B19" s="51" t="s">
        <v>33</v>
      </c>
      <c r="C19" s="52"/>
      <c r="D19" s="53"/>
      <c r="E19" s="17">
        <f>SUM(E20:E22)</f>
        <v>52348</v>
      </c>
      <c r="F19" s="18">
        <f t="shared" ref="F19:AV19" si="53">SUM(F20:F22)</f>
        <v>0</v>
      </c>
      <c r="G19" s="17">
        <f t="shared" si="53"/>
        <v>52348</v>
      </c>
      <c r="H19" s="18">
        <f t="shared" si="53"/>
        <v>0</v>
      </c>
      <c r="I19" s="18">
        <f t="shared" si="53"/>
        <v>11752.8</v>
      </c>
      <c r="J19" s="18">
        <f t="shared" si="53"/>
        <v>0</v>
      </c>
      <c r="K19" s="18">
        <f t="shared" si="53"/>
        <v>11752.8</v>
      </c>
      <c r="L19" s="18">
        <f t="shared" si="53"/>
        <v>0</v>
      </c>
      <c r="M19" s="18">
        <f t="shared" si="53"/>
        <v>9742</v>
      </c>
      <c r="N19" s="18">
        <f t="shared" si="53"/>
        <v>0</v>
      </c>
      <c r="O19" s="18">
        <f t="shared" si="53"/>
        <v>9742</v>
      </c>
      <c r="P19" s="18">
        <f t="shared" si="53"/>
        <v>0</v>
      </c>
      <c r="Q19" s="18">
        <f t="shared" si="53"/>
        <v>7296.6</v>
      </c>
      <c r="R19" s="18">
        <f t="shared" si="53"/>
        <v>0</v>
      </c>
      <c r="S19" s="18">
        <f t="shared" si="53"/>
        <v>7296.6</v>
      </c>
      <c r="T19" s="18">
        <f t="shared" si="53"/>
        <v>0</v>
      </c>
      <c r="U19" s="18">
        <f t="shared" si="53"/>
        <v>7009.6999999999989</v>
      </c>
      <c r="V19" s="18">
        <f t="shared" si="53"/>
        <v>0</v>
      </c>
      <c r="W19" s="18">
        <f t="shared" si="53"/>
        <v>7009.6999999999989</v>
      </c>
      <c r="X19" s="18">
        <f t="shared" si="53"/>
        <v>0</v>
      </c>
      <c r="Y19" s="18">
        <f t="shared" si="53"/>
        <v>7635.7</v>
      </c>
      <c r="Z19" s="18">
        <f t="shared" si="53"/>
        <v>0</v>
      </c>
      <c r="AA19" s="18">
        <f t="shared" si="53"/>
        <v>7635.7</v>
      </c>
      <c r="AB19" s="18">
        <f t="shared" si="53"/>
        <v>0</v>
      </c>
      <c r="AC19" s="18">
        <f t="shared" si="53"/>
        <v>8911.2000000000007</v>
      </c>
      <c r="AD19" s="18">
        <f t="shared" si="53"/>
        <v>0</v>
      </c>
      <c r="AE19" s="18">
        <f>SUM(AE20:AE22)</f>
        <v>8911.2000000000007</v>
      </c>
      <c r="AF19" s="18">
        <f t="shared" si="53"/>
        <v>0</v>
      </c>
      <c r="AG19" s="18">
        <f t="shared" si="53"/>
        <v>0</v>
      </c>
      <c r="AH19" s="18">
        <f t="shared" si="53"/>
        <v>0</v>
      </c>
      <c r="AI19" s="18">
        <f t="shared" si="53"/>
        <v>0</v>
      </c>
      <c r="AJ19" s="18">
        <f t="shared" si="53"/>
        <v>0</v>
      </c>
      <c r="AK19" s="18">
        <f t="shared" si="53"/>
        <v>0</v>
      </c>
      <c r="AL19" s="18">
        <f t="shared" si="53"/>
        <v>0</v>
      </c>
      <c r="AM19" s="18">
        <f t="shared" si="53"/>
        <v>0</v>
      </c>
      <c r="AN19" s="18">
        <f t="shared" si="53"/>
        <v>0</v>
      </c>
      <c r="AO19" s="18">
        <f t="shared" si="53"/>
        <v>0</v>
      </c>
      <c r="AP19" s="18">
        <f t="shared" si="53"/>
        <v>0</v>
      </c>
      <c r="AQ19" s="18">
        <f t="shared" si="53"/>
        <v>0</v>
      </c>
      <c r="AR19" s="18">
        <f t="shared" si="53"/>
        <v>0</v>
      </c>
      <c r="AS19" s="18">
        <f t="shared" si="53"/>
        <v>0</v>
      </c>
      <c r="AT19" s="18">
        <f t="shared" si="53"/>
        <v>0</v>
      </c>
      <c r="AU19" s="18">
        <f t="shared" si="53"/>
        <v>0</v>
      </c>
      <c r="AV19" s="18">
        <f t="shared" si="53"/>
        <v>0</v>
      </c>
    </row>
    <row r="20" spans="1:48" ht="31.5" x14ac:dyDescent="0.25">
      <c r="A20" s="21" t="s">
        <v>85</v>
      </c>
      <c r="B20" s="28" t="s">
        <v>67</v>
      </c>
      <c r="C20" s="23" t="s">
        <v>19</v>
      </c>
      <c r="D20" s="23" t="s">
        <v>41</v>
      </c>
      <c r="E20" s="24">
        <f>SUM(F20:H20)</f>
        <v>23707.3</v>
      </c>
      <c r="F20" s="25">
        <f>J20+N20+R20+V20+Z20+AD20+AH20+AL20+AP20+AT20</f>
        <v>0</v>
      </c>
      <c r="G20" s="24">
        <f>K20+O20+S20+W20+AA20+AE20+AI20+AM20+AQ20+AU20</f>
        <v>23707.3</v>
      </c>
      <c r="H20" s="25">
        <f>L20+P20+T20+X20+AB20+AF20+AJ20+AN20+AR20+AV20</f>
        <v>0</v>
      </c>
      <c r="I20" s="26">
        <f>SUM(J20:L20)</f>
        <v>8625</v>
      </c>
      <c r="J20" s="25">
        <v>0</v>
      </c>
      <c r="K20" s="25">
        <f>5891.4+3319.5-585.9</f>
        <v>8625</v>
      </c>
      <c r="L20" s="25">
        <v>0</v>
      </c>
      <c r="M20" s="26">
        <f>SUM(N20:P20)</f>
        <v>5807</v>
      </c>
      <c r="N20" s="25">
        <v>0</v>
      </c>
      <c r="O20" s="25">
        <f>6424.1-617.1</f>
        <v>5807</v>
      </c>
      <c r="P20" s="25">
        <v>0</v>
      </c>
      <c r="Q20" s="26">
        <f>S20</f>
        <v>3210</v>
      </c>
      <c r="R20" s="25">
        <v>0</v>
      </c>
      <c r="S20" s="25">
        <f>6328-3118</f>
        <v>3210</v>
      </c>
      <c r="T20" s="25">
        <v>0</v>
      </c>
      <c r="U20" s="26">
        <f>SUM(V20:X20)</f>
        <v>2960.2</v>
      </c>
      <c r="V20" s="25">
        <v>0</v>
      </c>
      <c r="W20" s="25">
        <v>2960.2</v>
      </c>
      <c r="X20" s="25">
        <v>0</v>
      </c>
      <c r="Y20" s="26">
        <f>SUM(Z20:AB20)</f>
        <v>3105.1</v>
      </c>
      <c r="Z20" s="25">
        <v>0</v>
      </c>
      <c r="AA20" s="25">
        <f>4486-1380.9</f>
        <v>3105.1</v>
      </c>
      <c r="AB20" s="25">
        <v>0</v>
      </c>
      <c r="AC20" s="26">
        <f>SUM(AD20:AF20)</f>
        <v>0</v>
      </c>
      <c r="AD20" s="25">
        <v>0</v>
      </c>
      <c r="AE20" s="25">
        <v>0</v>
      </c>
      <c r="AF20" s="25">
        <v>0</v>
      </c>
      <c r="AG20" s="26">
        <f>SUM(AH20:AJ20)</f>
        <v>0</v>
      </c>
      <c r="AH20" s="25">
        <v>0</v>
      </c>
      <c r="AI20" s="25">
        <v>0</v>
      </c>
      <c r="AJ20" s="25">
        <v>0</v>
      </c>
      <c r="AK20" s="26">
        <f>SUM(AL20:AN20)</f>
        <v>0</v>
      </c>
      <c r="AL20" s="25">
        <v>0</v>
      </c>
      <c r="AM20" s="25">
        <v>0</v>
      </c>
      <c r="AN20" s="25">
        <v>0</v>
      </c>
      <c r="AO20" s="26">
        <f>SUM(AP20:AR20)</f>
        <v>0</v>
      </c>
      <c r="AP20" s="25">
        <v>0</v>
      </c>
      <c r="AQ20" s="25">
        <v>0</v>
      </c>
      <c r="AR20" s="25">
        <v>0</v>
      </c>
      <c r="AS20" s="26">
        <f>SUM(AT20:AV20)</f>
        <v>0</v>
      </c>
      <c r="AT20" s="25">
        <v>0</v>
      </c>
      <c r="AU20" s="25">
        <v>0</v>
      </c>
      <c r="AV20" s="25">
        <v>0</v>
      </c>
    </row>
    <row r="21" spans="1:48" ht="31.5" x14ac:dyDescent="0.25">
      <c r="A21" s="21" t="s">
        <v>86</v>
      </c>
      <c r="B21" s="28" t="s">
        <v>68</v>
      </c>
      <c r="C21" s="23" t="s">
        <v>19</v>
      </c>
      <c r="D21" s="23" t="s">
        <v>41</v>
      </c>
      <c r="E21" s="24">
        <f t="shared" ref="E21:E22" si="54">SUM(F21:H21)</f>
        <v>13971.2</v>
      </c>
      <c r="F21" s="25">
        <f t="shared" ref="F21:F22" si="55">J21+N21+R21+V21+Z21+AD21+AH21+AL21+AP21+AT21</f>
        <v>0</v>
      </c>
      <c r="G21" s="24">
        <f t="shared" ref="G21:G22" si="56">K21+O21+S21+W21+AA21+AE21+AI21+AM21+AQ21+AU21</f>
        <v>13971.2</v>
      </c>
      <c r="H21" s="25">
        <f t="shared" ref="H21:H22" si="57">L21+P21+T21+X21+AB21+AF21+AJ21+AN21+AR21+AV21</f>
        <v>0</v>
      </c>
      <c r="I21" s="26">
        <f t="shared" ref="I21:I22" si="58">SUM(J21:L21)</f>
        <v>1180.3</v>
      </c>
      <c r="J21" s="25">
        <v>0</v>
      </c>
      <c r="K21" s="25">
        <v>1180.3</v>
      </c>
      <c r="L21" s="25">
        <v>0</v>
      </c>
      <c r="M21" s="26">
        <f t="shared" ref="M21:M22" si="59">SUM(N21:P21)</f>
        <v>1604.1</v>
      </c>
      <c r="N21" s="25">
        <v>0</v>
      </c>
      <c r="O21" s="25">
        <f>1876.1-272</f>
        <v>1604.1</v>
      </c>
      <c r="P21" s="25">
        <v>0</v>
      </c>
      <c r="Q21" s="26">
        <f>S21</f>
        <v>1848</v>
      </c>
      <c r="R21" s="25">
        <v>0</v>
      </c>
      <c r="S21" s="25">
        <f>1848</f>
        <v>1848</v>
      </c>
      <c r="T21" s="25">
        <v>0</v>
      </c>
      <c r="U21" s="26">
        <f t="shared" ref="U21:U22" si="60">SUM(V21:X21)</f>
        <v>1978.6</v>
      </c>
      <c r="V21" s="25">
        <v>0</v>
      </c>
      <c r="W21" s="25">
        <f>1830.6+148</f>
        <v>1978.6</v>
      </c>
      <c r="X21" s="25">
        <v>0</v>
      </c>
      <c r="Y21" s="26">
        <f t="shared" ref="Y21:Y22" si="61">SUM(Z21:AB21)</f>
        <v>2152.6</v>
      </c>
      <c r="Z21" s="25">
        <v>0</v>
      </c>
      <c r="AA21" s="25">
        <f>2418.6-266</f>
        <v>2152.6</v>
      </c>
      <c r="AB21" s="25">
        <v>0</v>
      </c>
      <c r="AC21" s="26">
        <f t="shared" ref="AC21:AC22" si="62">SUM(AD21:AF21)</f>
        <v>5207.6000000000004</v>
      </c>
      <c r="AD21" s="25">
        <v>0</v>
      </c>
      <c r="AE21" s="25">
        <v>5207.6000000000004</v>
      </c>
      <c r="AF21" s="25">
        <v>0</v>
      </c>
      <c r="AG21" s="26">
        <f t="shared" ref="AG21:AG22" si="63">SUM(AH21:AJ21)</f>
        <v>0</v>
      </c>
      <c r="AH21" s="25">
        <v>0</v>
      </c>
      <c r="AI21" s="25">
        <v>0</v>
      </c>
      <c r="AJ21" s="25">
        <v>0</v>
      </c>
      <c r="AK21" s="26">
        <f t="shared" ref="AK21:AK22" si="64">SUM(AL21:AN21)</f>
        <v>0</v>
      </c>
      <c r="AL21" s="25">
        <v>0</v>
      </c>
      <c r="AM21" s="25">
        <v>0</v>
      </c>
      <c r="AN21" s="25">
        <v>0</v>
      </c>
      <c r="AO21" s="26">
        <f t="shared" ref="AO21:AO22" si="65">SUM(AP21:AR21)</f>
        <v>0</v>
      </c>
      <c r="AP21" s="25">
        <v>0</v>
      </c>
      <c r="AQ21" s="25">
        <v>0</v>
      </c>
      <c r="AR21" s="25">
        <v>0</v>
      </c>
      <c r="AS21" s="26">
        <f t="shared" ref="AS21:AS22" si="66">SUM(AT21:AV21)</f>
        <v>0</v>
      </c>
      <c r="AT21" s="25">
        <v>0</v>
      </c>
      <c r="AU21" s="25">
        <v>0</v>
      </c>
      <c r="AV21" s="25">
        <v>0</v>
      </c>
    </row>
    <row r="22" spans="1:48" ht="31.5" x14ac:dyDescent="0.25">
      <c r="A22" s="21" t="s">
        <v>87</v>
      </c>
      <c r="B22" s="28" t="s">
        <v>58</v>
      </c>
      <c r="C22" s="23" t="s">
        <v>19</v>
      </c>
      <c r="D22" s="23" t="s">
        <v>65</v>
      </c>
      <c r="E22" s="24">
        <f t="shared" si="54"/>
        <v>14669.5</v>
      </c>
      <c r="F22" s="25">
        <f t="shared" si="55"/>
        <v>0</v>
      </c>
      <c r="G22" s="24">
        <f t="shared" si="56"/>
        <v>14669.5</v>
      </c>
      <c r="H22" s="25">
        <f t="shared" si="57"/>
        <v>0</v>
      </c>
      <c r="I22" s="26">
        <f t="shared" si="58"/>
        <v>1947.5</v>
      </c>
      <c r="J22" s="25">
        <v>0</v>
      </c>
      <c r="K22" s="25">
        <v>1947.5</v>
      </c>
      <c r="L22" s="25">
        <v>0</v>
      </c>
      <c r="M22" s="26">
        <f t="shared" si="59"/>
        <v>2330.9</v>
      </c>
      <c r="N22" s="25">
        <v>0</v>
      </c>
      <c r="O22" s="25">
        <v>2330.9</v>
      </c>
      <c r="P22" s="25">
        <v>0</v>
      </c>
      <c r="Q22" s="26">
        <f>S22</f>
        <v>2238.6</v>
      </c>
      <c r="R22" s="25">
        <v>0</v>
      </c>
      <c r="S22" s="25">
        <f>2296-57.4</f>
        <v>2238.6</v>
      </c>
      <c r="T22" s="25">
        <v>0</v>
      </c>
      <c r="U22" s="26">
        <f t="shared" si="60"/>
        <v>2070.9</v>
      </c>
      <c r="V22" s="25">
        <v>0</v>
      </c>
      <c r="W22" s="25">
        <v>2070.9</v>
      </c>
      <c r="X22" s="25">
        <v>0</v>
      </c>
      <c r="Y22" s="26">
        <f t="shared" si="61"/>
        <v>2378</v>
      </c>
      <c r="Z22" s="25">
        <v>0</v>
      </c>
      <c r="AA22" s="25">
        <v>2378</v>
      </c>
      <c r="AB22" s="25">
        <v>0</v>
      </c>
      <c r="AC22" s="26">
        <f t="shared" si="62"/>
        <v>3703.6</v>
      </c>
      <c r="AD22" s="25">
        <v>0</v>
      </c>
      <c r="AE22" s="25">
        <v>3703.6</v>
      </c>
      <c r="AF22" s="25">
        <v>0</v>
      </c>
      <c r="AG22" s="26">
        <f t="shared" si="63"/>
        <v>0</v>
      </c>
      <c r="AH22" s="25">
        <v>0</v>
      </c>
      <c r="AI22" s="25">
        <v>0</v>
      </c>
      <c r="AJ22" s="25">
        <v>0</v>
      </c>
      <c r="AK22" s="26">
        <f t="shared" si="64"/>
        <v>0</v>
      </c>
      <c r="AL22" s="25">
        <v>0</v>
      </c>
      <c r="AM22" s="25">
        <v>0</v>
      </c>
      <c r="AN22" s="25">
        <v>0</v>
      </c>
      <c r="AO22" s="26">
        <f t="shared" si="65"/>
        <v>0</v>
      </c>
      <c r="AP22" s="25">
        <v>0</v>
      </c>
      <c r="AQ22" s="25">
        <v>0</v>
      </c>
      <c r="AR22" s="25">
        <v>0</v>
      </c>
      <c r="AS22" s="26">
        <f t="shared" si="66"/>
        <v>0</v>
      </c>
      <c r="AT22" s="25">
        <v>0</v>
      </c>
      <c r="AU22" s="25">
        <v>0</v>
      </c>
      <c r="AV22" s="25">
        <v>0</v>
      </c>
    </row>
    <row r="23" spans="1:48" s="19" customFormat="1" x14ac:dyDescent="0.25">
      <c r="A23" s="41" t="s">
        <v>72</v>
      </c>
      <c r="B23" s="51" t="s">
        <v>36</v>
      </c>
      <c r="C23" s="52"/>
      <c r="D23" s="53"/>
      <c r="E23" s="17">
        <f t="shared" ref="E23:AV23" si="67">SUM(E24:E28)</f>
        <v>12407.900000000001</v>
      </c>
      <c r="F23" s="18">
        <f t="shared" si="67"/>
        <v>0</v>
      </c>
      <c r="G23" s="17">
        <f t="shared" si="67"/>
        <v>12407.900000000001</v>
      </c>
      <c r="H23" s="18">
        <f t="shared" si="67"/>
        <v>0</v>
      </c>
      <c r="I23" s="18">
        <f t="shared" si="67"/>
        <v>6294.2</v>
      </c>
      <c r="J23" s="18">
        <f t="shared" si="67"/>
        <v>0</v>
      </c>
      <c r="K23" s="18">
        <f t="shared" si="67"/>
        <v>6294.2</v>
      </c>
      <c r="L23" s="18">
        <f t="shared" si="67"/>
        <v>0</v>
      </c>
      <c r="M23" s="18">
        <f t="shared" si="67"/>
        <v>1195.5</v>
      </c>
      <c r="N23" s="18">
        <f t="shared" si="67"/>
        <v>0</v>
      </c>
      <c r="O23" s="18">
        <f t="shared" si="67"/>
        <v>1195.5</v>
      </c>
      <c r="P23" s="18">
        <f t="shared" si="67"/>
        <v>0</v>
      </c>
      <c r="Q23" s="18">
        <f t="shared" si="67"/>
        <v>0</v>
      </c>
      <c r="R23" s="18">
        <f t="shared" si="67"/>
        <v>0</v>
      </c>
      <c r="S23" s="18">
        <f t="shared" si="67"/>
        <v>0</v>
      </c>
      <c r="T23" s="18">
        <f t="shared" si="67"/>
        <v>0</v>
      </c>
      <c r="U23" s="18">
        <f t="shared" si="67"/>
        <v>4918.2</v>
      </c>
      <c r="V23" s="18">
        <f t="shared" si="67"/>
        <v>0</v>
      </c>
      <c r="W23" s="18">
        <f t="shared" si="67"/>
        <v>4918.2</v>
      </c>
      <c r="X23" s="18">
        <f t="shared" si="67"/>
        <v>0</v>
      </c>
      <c r="Y23" s="18">
        <f t="shared" si="67"/>
        <v>0</v>
      </c>
      <c r="Z23" s="18">
        <f t="shared" si="67"/>
        <v>0</v>
      </c>
      <c r="AA23" s="18">
        <f t="shared" si="67"/>
        <v>0</v>
      </c>
      <c r="AB23" s="18">
        <f t="shared" si="67"/>
        <v>0</v>
      </c>
      <c r="AC23" s="18">
        <f t="shared" si="67"/>
        <v>0</v>
      </c>
      <c r="AD23" s="18">
        <f t="shared" si="67"/>
        <v>0</v>
      </c>
      <c r="AE23" s="18">
        <f>SUM(AE24:AE28)</f>
        <v>0</v>
      </c>
      <c r="AF23" s="18">
        <f t="shared" si="67"/>
        <v>0</v>
      </c>
      <c r="AG23" s="18">
        <f t="shared" si="67"/>
        <v>0</v>
      </c>
      <c r="AH23" s="18">
        <f t="shared" si="67"/>
        <v>0</v>
      </c>
      <c r="AI23" s="18">
        <f t="shared" si="67"/>
        <v>0</v>
      </c>
      <c r="AJ23" s="18">
        <f t="shared" si="67"/>
        <v>0</v>
      </c>
      <c r="AK23" s="18">
        <f t="shared" si="67"/>
        <v>0</v>
      </c>
      <c r="AL23" s="18">
        <f t="shared" si="67"/>
        <v>0</v>
      </c>
      <c r="AM23" s="18">
        <f t="shared" si="67"/>
        <v>0</v>
      </c>
      <c r="AN23" s="18">
        <f t="shared" si="67"/>
        <v>0</v>
      </c>
      <c r="AO23" s="18">
        <f t="shared" si="67"/>
        <v>0</v>
      </c>
      <c r="AP23" s="18">
        <f t="shared" si="67"/>
        <v>0</v>
      </c>
      <c r="AQ23" s="18">
        <f t="shared" si="67"/>
        <v>0</v>
      </c>
      <c r="AR23" s="18">
        <f t="shared" si="67"/>
        <v>0</v>
      </c>
      <c r="AS23" s="18">
        <f t="shared" si="67"/>
        <v>0</v>
      </c>
      <c r="AT23" s="18">
        <f t="shared" si="67"/>
        <v>0</v>
      </c>
      <c r="AU23" s="18">
        <f t="shared" si="67"/>
        <v>0</v>
      </c>
      <c r="AV23" s="18">
        <f t="shared" si="67"/>
        <v>0</v>
      </c>
    </row>
    <row r="24" spans="1:48" ht="56.25" customHeight="1" x14ac:dyDescent="0.25">
      <c r="A24" s="21" t="s">
        <v>88</v>
      </c>
      <c r="B24" s="22" t="s">
        <v>134</v>
      </c>
      <c r="C24" s="23" t="s">
        <v>19</v>
      </c>
      <c r="D24" s="23" t="s">
        <v>41</v>
      </c>
      <c r="E24" s="24">
        <f>I24+M24+Q24+U24+Y24+AC24+AG24+AK24+AO24+AS24</f>
        <v>2034</v>
      </c>
      <c r="F24" s="25">
        <f>J24+N24+R24+V24+Z24+AD24+AH24+AL24+AP24+AT24</f>
        <v>0</v>
      </c>
      <c r="G24" s="24">
        <f>K24+O24+S24+W24+AA24+AE24+AI24+AM24+AQ24+AU24</f>
        <v>2034</v>
      </c>
      <c r="H24" s="25">
        <f>L24+P24+T24+X24+AB24+AF24+AJ24+AN24+AR24+AV24</f>
        <v>0</v>
      </c>
      <c r="I24" s="26">
        <f>SUM(J24:L24)</f>
        <v>2034</v>
      </c>
      <c r="J24" s="25">
        <v>0</v>
      </c>
      <c r="K24" s="25">
        <v>2034</v>
      </c>
      <c r="L24" s="25">
        <v>0</v>
      </c>
      <c r="M24" s="26">
        <f>SUM(N24:P24)</f>
        <v>0</v>
      </c>
      <c r="N24" s="25">
        <v>0</v>
      </c>
      <c r="O24" s="25">
        <v>0</v>
      </c>
      <c r="P24" s="25">
        <v>0</v>
      </c>
      <c r="Q24" s="26">
        <f>S24</f>
        <v>0</v>
      </c>
      <c r="R24" s="25">
        <v>0</v>
      </c>
      <c r="S24" s="25">
        <v>0</v>
      </c>
      <c r="T24" s="25">
        <v>0</v>
      </c>
      <c r="U24" s="26">
        <f>SUM(V24:X24)</f>
        <v>0</v>
      </c>
      <c r="V24" s="25">
        <v>0</v>
      </c>
      <c r="W24" s="25">
        <v>0</v>
      </c>
      <c r="X24" s="25">
        <v>0</v>
      </c>
      <c r="Y24" s="26">
        <f>SUM(Z24:AB24)</f>
        <v>0</v>
      </c>
      <c r="Z24" s="25">
        <v>0</v>
      </c>
      <c r="AA24" s="25">
        <v>0</v>
      </c>
      <c r="AB24" s="25">
        <v>0</v>
      </c>
      <c r="AC24" s="26">
        <f>SUM(AD24:AF24)</f>
        <v>0</v>
      </c>
      <c r="AD24" s="25">
        <v>0</v>
      </c>
      <c r="AE24" s="25">
        <v>0</v>
      </c>
      <c r="AF24" s="25">
        <v>0</v>
      </c>
      <c r="AG24" s="26">
        <f>SUM(AH24:AJ24)</f>
        <v>0</v>
      </c>
      <c r="AH24" s="25">
        <v>0</v>
      </c>
      <c r="AI24" s="25">
        <v>0</v>
      </c>
      <c r="AJ24" s="25">
        <v>0</v>
      </c>
      <c r="AK24" s="26">
        <f>SUM(AL24:AN24)</f>
        <v>0</v>
      </c>
      <c r="AL24" s="25">
        <v>0</v>
      </c>
      <c r="AM24" s="25">
        <v>0</v>
      </c>
      <c r="AN24" s="25">
        <v>0</v>
      </c>
      <c r="AO24" s="26">
        <f>SUM(AP24:AR24)</f>
        <v>0</v>
      </c>
      <c r="AP24" s="25">
        <v>0</v>
      </c>
      <c r="AQ24" s="25">
        <v>0</v>
      </c>
      <c r="AR24" s="25">
        <v>0</v>
      </c>
      <c r="AS24" s="26">
        <f>SUM(AT24:AV24)</f>
        <v>0</v>
      </c>
      <c r="AT24" s="25">
        <v>0</v>
      </c>
      <c r="AU24" s="25">
        <v>0</v>
      </c>
      <c r="AV24" s="25">
        <v>0</v>
      </c>
    </row>
    <row r="25" spans="1:48" ht="48" customHeight="1" x14ac:dyDescent="0.25">
      <c r="A25" s="21" t="s">
        <v>89</v>
      </c>
      <c r="B25" s="22" t="s">
        <v>135</v>
      </c>
      <c r="C25" s="23" t="s">
        <v>19</v>
      </c>
      <c r="D25" s="23" t="s">
        <v>41</v>
      </c>
      <c r="E25" s="24">
        <f t="shared" ref="E25:F51" si="68">I25+M25+Q25+U25+Y25+AC25+AG25+AK25+AO25+AS25</f>
        <v>4956.3999999999996</v>
      </c>
      <c r="F25" s="25">
        <f>J25+N25+R25+V25+Z25+AD25+AH25+AL25+AP25+AT25</f>
        <v>0</v>
      </c>
      <c r="G25" s="24">
        <f t="shared" ref="G25:G28" si="69">K25+O25+S25+W25+AA25+AE25+AI25+AM25+AQ25+AU25</f>
        <v>4956.3999999999996</v>
      </c>
      <c r="H25" s="25">
        <f t="shared" ref="H25:H28" si="70">L25+P25+T25+X25+AB25+AF25+AJ25+AN25+AR25+AV25</f>
        <v>0</v>
      </c>
      <c r="I25" s="26">
        <f t="shared" ref="I25:I28" si="71">SUM(J25:L25)</f>
        <v>3760.9</v>
      </c>
      <c r="J25" s="25">
        <v>0</v>
      </c>
      <c r="K25" s="29">
        <v>3760.9</v>
      </c>
      <c r="L25" s="25">
        <v>0</v>
      </c>
      <c r="M25" s="26">
        <f t="shared" ref="M25:M28" si="72">SUM(N25:P25)</f>
        <v>1195.5</v>
      </c>
      <c r="N25" s="25">
        <v>0</v>
      </c>
      <c r="O25" s="25">
        <v>1195.5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6">
        <f t="shared" ref="U25:U28" si="73">SUM(V25:X25)</f>
        <v>0</v>
      </c>
      <c r="V25" s="25">
        <v>0</v>
      </c>
      <c r="W25" s="25">
        <v>0</v>
      </c>
      <c r="X25" s="25">
        <v>0</v>
      </c>
      <c r="Y25" s="26">
        <f t="shared" ref="Y25:Y28" si="74">SUM(Z25:AB25)</f>
        <v>0</v>
      </c>
      <c r="Z25" s="25">
        <v>0</v>
      </c>
      <c r="AA25" s="25">
        <v>0</v>
      </c>
      <c r="AB25" s="25">
        <v>0</v>
      </c>
      <c r="AC25" s="26">
        <f t="shared" ref="AC25:AC28" si="75">SUM(AD25:AF25)</f>
        <v>0</v>
      </c>
      <c r="AD25" s="25">
        <v>0</v>
      </c>
      <c r="AE25" s="25">
        <v>0</v>
      </c>
      <c r="AF25" s="25">
        <v>0</v>
      </c>
      <c r="AG25" s="26">
        <f t="shared" ref="AG25:AG28" si="76">SUM(AH25:AJ25)</f>
        <v>0</v>
      </c>
      <c r="AH25" s="25">
        <v>0</v>
      </c>
      <c r="AI25" s="25">
        <v>0</v>
      </c>
      <c r="AJ25" s="25">
        <v>0</v>
      </c>
      <c r="AK25" s="26">
        <f t="shared" ref="AK25:AK28" si="77">SUM(AL25:AN25)</f>
        <v>0</v>
      </c>
      <c r="AL25" s="25">
        <v>0</v>
      </c>
      <c r="AM25" s="25">
        <v>0</v>
      </c>
      <c r="AN25" s="25">
        <v>0</v>
      </c>
      <c r="AO25" s="26">
        <f t="shared" ref="AO25:AO28" si="78">SUM(AP25:AR25)</f>
        <v>0</v>
      </c>
      <c r="AP25" s="25">
        <v>0</v>
      </c>
      <c r="AQ25" s="25">
        <v>0</v>
      </c>
      <c r="AR25" s="25">
        <v>0</v>
      </c>
      <c r="AS25" s="26">
        <f t="shared" ref="AS25:AS28" si="79">SUM(AT25:AV25)</f>
        <v>0</v>
      </c>
      <c r="AT25" s="25">
        <v>0</v>
      </c>
      <c r="AU25" s="25">
        <v>0</v>
      </c>
      <c r="AV25" s="25">
        <v>0</v>
      </c>
    </row>
    <row r="26" spans="1:48" ht="69.75" customHeight="1" x14ac:dyDescent="0.25">
      <c r="A26" s="21" t="s">
        <v>90</v>
      </c>
      <c r="B26" s="22" t="s">
        <v>66</v>
      </c>
      <c r="C26" s="23" t="s">
        <v>19</v>
      </c>
      <c r="D26" s="23" t="s">
        <v>41</v>
      </c>
      <c r="E26" s="24">
        <f t="shared" si="68"/>
        <v>499.3</v>
      </c>
      <c r="F26" s="25">
        <f t="shared" ref="F26:F28" si="80">J26+N26+R26+V26+Z26+AD26+AH26+AL26+AP26+AT26</f>
        <v>0</v>
      </c>
      <c r="G26" s="24">
        <f t="shared" si="69"/>
        <v>499.3</v>
      </c>
      <c r="H26" s="25">
        <f t="shared" si="70"/>
        <v>0</v>
      </c>
      <c r="I26" s="26">
        <f t="shared" si="71"/>
        <v>499.3</v>
      </c>
      <c r="J26" s="25">
        <v>0</v>
      </c>
      <c r="K26" s="25">
        <v>499.3</v>
      </c>
      <c r="L26" s="25">
        <v>0</v>
      </c>
      <c r="M26" s="26">
        <f t="shared" si="72"/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6">
        <f t="shared" si="73"/>
        <v>0</v>
      </c>
      <c r="V26" s="25">
        <v>0</v>
      </c>
      <c r="W26" s="25">
        <v>0</v>
      </c>
      <c r="X26" s="25">
        <v>0</v>
      </c>
      <c r="Y26" s="26">
        <f t="shared" si="74"/>
        <v>0</v>
      </c>
      <c r="Z26" s="25">
        <v>0</v>
      </c>
      <c r="AA26" s="25">
        <v>0</v>
      </c>
      <c r="AB26" s="25">
        <v>0</v>
      </c>
      <c r="AC26" s="26">
        <f t="shared" si="75"/>
        <v>0</v>
      </c>
      <c r="AD26" s="25">
        <v>0</v>
      </c>
      <c r="AE26" s="25">
        <v>0</v>
      </c>
      <c r="AF26" s="25">
        <v>0</v>
      </c>
      <c r="AG26" s="26">
        <f t="shared" si="76"/>
        <v>0</v>
      </c>
      <c r="AH26" s="25">
        <v>0</v>
      </c>
      <c r="AI26" s="25">
        <v>0</v>
      </c>
      <c r="AJ26" s="25">
        <v>0</v>
      </c>
      <c r="AK26" s="26">
        <f t="shared" si="77"/>
        <v>0</v>
      </c>
      <c r="AL26" s="25">
        <v>0</v>
      </c>
      <c r="AM26" s="25">
        <v>0</v>
      </c>
      <c r="AN26" s="25">
        <v>0</v>
      </c>
      <c r="AO26" s="26">
        <f t="shared" si="78"/>
        <v>0</v>
      </c>
      <c r="AP26" s="25">
        <v>0</v>
      </c>
      <c r="AQ26" s="25">
        <v>0</v>
      </c>
      <c r="AR26" s="25">
        <v>0</v>
      </c>
      <c r="AS26" s="26">
        <f t="shared" si="79"/>
        <v>0</v>
      </c>
      <c r="AT26" s="25">
        <v>0</v>
      </c>
      <c r="AU26" s="25">
        <v>0</v>
      </c>
      <c r="AV26" s="25">
        <v>0</v>
      </c>
    </row>
    <row r="27" spans="1:48" ht="69" customHeight="1" x14ac:dyDescent="0.25">
      <c r="A27" s="21" t="s">
        <v>91</v>
      </c>
      <c r="B27" s="30" t="s">
        <v>78</v>
      </c>
      <c r="C27" s="31" t="s">
        <v>19</v>
      </c>
      <c r="D27" s="31" t="s">
        <v>41</v>
      </c>
      <c r="E27" s="24">
        <f t="shared" si="68"/>
        <v>849.4</v>
      </c>
      <c r="F27" s="25">
        <f t="shared" si="80"/>
        <v>0</v>
      </c>
      <c r="G27" s="24">
        <f t="shared" si="69"/>
        <v>849.4</v>
      </c>
      <c r="H27" s="25">
        <f t="shared" si="70"/>
        <v>0</v>
      </c>
      <c r="I27" s="26">
        <f t="shared" si="71"/>
        <v>0</v>
      </c>
      <c r="J27" s="25">
        <v>0</v>
      </c>
      <c r="K27" s="25">
        <v>0</v>
      </c>
      <c r="L27" s="25">
        <v>0</v>
      </c>
      <c r="M27" s="26">
        <f t="shared" si="72"/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6">
        <f t="shared" si="73"/>
        <v>849.4</v>
      </c>
      <c r="V27" s="25">
        <v>0</v>
      </c>
      <c r="W27" s="25">
        <v>849.4</v>
      </c>
      <c r="X27" s="25">
        <v>0</v>
      </c>
      <c r="Y27" s="26">
        <f t="shared" si="74"/>
        <v>0</v>
      </c>
      <c r="Z27" s="25">
        <v>0</v>
      </c>
      <c r="AA27" s="25">
        <v>0</v>
      </c>
      <c r="AB27" s="25">
        <v>0</v>
      </c>
      <c r="AC27" s="26">
        <f t="shared" si="75"/>
        <v>0</v>
      </c>
      <c r="AD27" s="25">
        <v>0</v>
      </c>
      <c r="AE27" s="25">
        <v>0</v>
      </c>
      <c r="AF27" s="25">
        <v>0</v>
      </c>
      <c r="AG27" s="26">
        <f t="shared" si="76"/>
        <v>0</v>
      </c>
      <c r="AH27" s="25">
        <v>0</v>
      </c>
      <c r="AI27" s="25">
        <v>0</v>
      </c>
      <c r="AJ27" s="25">
        <v>0</v>
      </c>
      <c r="AK27" s="26">
        <f t="shared" si="77"/>
        <v>0</v>
      </c>
      <c r="AL27" s="25">
        <v>0</v>
      </c>
      <c r="AM27" s="25">
        <v>0</v>
      </c>
      <c r="AN27" s="25">
        <v>0</v>
      </c>
      <c r="AO27" s="26">
        <f t="shared" si="78"/>
        <v>0</v>
      </c>
      <c r="AP27" s="25">
        <v>0</v>
      </c>
      <c r="AQ27" s="25">
        <v>0</v>
      </c>
      <c r="AR27" s="25">
        <v>0</v>
      </c>
      <c r="AS27" s="26">
        <f t="shared" si="79"/>
        <v>0</v>
      </c>
      <c r="AT27" s="25">
        <v>0</v>
      </c>
      <c r="AU27" s="25">
        <v>0</v>
      </c>
      <c r="AV27" s="25">
        <v>0</v>
      </c>
    </row>
    <row r="28" spans="1:48" ht="49.5" customHeight="1" x14ac:dyDescent="0.25">
      <c r="A28" s="32" t="s">
        <v>112</v>
      </c>
      <c r="B28" s="27" t="s">
        <v>153</v>
      </c>
      <c r="C28" s="23" t="s">
        <v>19</v>
      </c>
      <c r="D28" s="23" t="s">
        <v>41</v>
      </c>
      <c r="E28" s="24">
        <f t="shared" si="68"/>
        <v>4068.8</v>
      </c>
      <c r="F28" s="25">
        <f t="shared" si="80"/>
        <v>0</v>
      </c>
      <c r="G28" s="24">
        <f t="shared" si="69"/>
        <v>4068.8</v>
      </c>
      <c r="H28" s="25">
        <f t="shared" si="70"/>
        <v>0</v>
      </c>
      <c r="I28" s="26">
        <f t="shared" si="71"/>
        <v>0</v>
      </c>
      <c r="J28" s="25">
        <v>0</v>
      </c>
      <c r="K28" s="25">
        <v>0</v>
      </c>
      <c r="L28" s="25">
        <v>0</v>
      </c>
      <c r="M28" s="26">
        <f t="shared" si="72"/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6">
        <f t="shared" si="73"/>
        <v>4068.8</v>
      </c>
      <c r="V28" s="25">
        <v>0</v>
      </c>
      <c r="W28" s="25">
        <v>4068.8</v>
      </c>
      <c r="X28" s="25">
        <v>0</v>
      </c>
      <c r="Y28" s="26">
        <f t="shared" si="74"/>
        <v>0</v>
      </c>
      <c r="Z28" s="25">
        <v>0</v>
      </c>
      <c r="AA28" s="25">
        <v>0</v>
      </c>
      <c r="AB28" s="25">
        <v>0</v>
      </c>
      <c r="AC28" s="26">
        <f t="shared" si="75"/>
        <v>0</v>
      </c>
      <c r="AD28" s="25">
        <v>0</v>
      </c>
      <c r="AE28" s="25">
        <v>0</v>
      </c>
      <c r="AF28" s="25">
        <v>0</v>
      </c>
      <c r="AG28" s="26">
        <f t="shared" si="76"/>
        <v>0</v>
      </c>
      <c r="AH28" s="25">
        <v>0</v>
      </c>
      <c r="AI28" s="25">
        <v>0</v>
      </c>
      <c r="AJ28" s="25">
        <v>0</v>
      </c>
      <c r="AK28" s="26">
        <f t="shared" si="77"/>
        <v>0</v>
      </c>
      <c r="AL28" s="25">
        <v>0</v>
      </c>
      <c r="AM28" s="25">
        <v>0</v>
      </c>
      <c r="AN28" s="25">
        <v>0</v>
      </c>
      <c r="AO28" s="26">
        <f t="shared" si="78"/>
        <v>0</v>
      </c>
      <c r="AP28" s="25">
        <v>0</v>
      </c>
      <c r="AQ28" s="25">
        <v>0</v>
      </c>
      <c r="AR28" s="25">
        <v>0</v>
      </c>
      <c r="AS28" s="26">
        <f t="shared" si="79"/>
        <v>0</v>
      </c>
      <c r="AT28" s="25">
        <v>0</v>
      </c>
      <c r="AU28" s="25">
        <v>0</v>
      </c>
      <c r="AV28" s="25">
        <v>0</v>
      </c>
    </row>
    <row r="29" spans="1:48" s="19" customFormat="1" ht="32.25" customHeight="1" x14ac:dyDescent="0.25">
      <c r="A29" s="33" t="s">
        <v>79</v>
      </c>
      <c r="B29" s="54" t="s">
        <v>46</v>
      </c>
      <c r="C29" s="54"/>
      <c r="D29" s="54"/>
      <c r="E29" s="18">
        <f>SUM(E30:E56)</f>
        <v>50793.200000000004</v>
      </c>
      <c r="F29" s="18">
        <f>SUM(F30:F56)</f>
        <v>0</v>
      </c>
      <c r="G29" s="18">
        <f>SUM(G30:G56)</f>
        <v>50793.200000000004</v>
      </c>
      <c r="H29" s="18">
        <f>SUM(H30:H56)</f>
        <v>0</v>
      </c>
      <c r="I29" s="18">
        <f>SUM(I30:I56)</f>
        <v>4350.1000000000004</v>
      </c>
      <c r="J29" s="18">
        <f>SUM(J30:J56)</f>
        <v>0</v>
      </c>
      <c r="K29" s="18">
        <f>SUM(K30:K56)</f>
        <v>4350.1000000000004</v>
      </c>
      <c r="L29" s="18">
        <f>SUM(L30:L56)</f>
        <v>0</v>
      </c>
      <c r="M29" s="18">
        <f>SUM(M30:M56)</f>
        <v>8469.1</v>
      </c>
      <c r="N29" s="18">
        <f>SUM(N30:N56)</f>
        <v>0</v>
      </c>
      <c r="O29" s="18">
        <f>SUM(O30:O56)</f>
        <v>8469.1</v>
      </c>
      <c r="P29" s="18">
        <f>SUM(P30:P56)</f>
        <v>0</v>
      </c>
      <c r="Q29" s="18">
        <f>SUM(Q30:Q56)</f>
        <v>10245.200000000001</v>
      </c>
      <c r="R29" s="18">
        <f>SUM(R30:R56)</f>
        <v>0</v>
      </c>
      <c r="S29" s="18">
        <f>SUM(S30:S56)</f>
        <v>10245.200000000001</v>
      </c>
      <c r="T29" s="18">
        <f>SUM(T30:T56)</f>
        <v>0</v>
      </c>
      <c r="U29" s="18">
        <f>SUM(U30:U56)</f>
        <v>13144.5</v>
      </c>
      <c r="V29" s="18">
        <f>SUM(V30:V56)</f>
        <v>0</v>
      </c>
      <c r="W29" s="18">
        <f>SUM(W30:W56)</f>
        <v>13144.5</v>
      </c>
      <c r="X29" s="18">
        <f>SUM(X30:X56)</f>
        <v>0</v>
      </c>
      <c r="Y29" s="18">
        <f>SUM(Y30:Y56)</f>
        <v>10505.6</v>
      </c>
      <c r="Z29" s="18">
        <f>SUM(Z30:Z56)</f>
        <v>0</v>
      </c>
      <c r="AA29" s="18">
        <f>SUM(AA30:AA56)</f>
        <v>10505.6</v>
      </c>
      <c r="AB29" s="18">
        <f>SUM(AB30:AB56)</f>
        <v>0</v>
      </c>
      <c r="AC29" s="18">
        <f>SUM(AC30:AC56)</f>
        <v>4078.7</v>
      </c>
      <c r="AD29" s="18">
        <f>SUM(AD30:AD56)</f>
        <v>0</v>
      </c>
      <c r="AE29" s="18">
        <f>SUM(AE30:AE56)</f>
        <v>4078.7</v>
      </c>
      <c r="AF29" s="18">
        <f>SUM(AF30:AF56)</f>
        <v>0</v>
      </c>
      <c r="AG29" s="18">
        <f>SUM(AG30:AG56)</f>
        <v>0</v>
      </c>
      <c r="AH29" s="18">
        <f>SUM(AH30:AH56)</f>
        <v>0</v>
      </c>
      <c r="AI29" s="18">
        <f>SUM(AI30:AI56)</f>
        <v>0</v>
      </c>
      <c r="AJ29" s="18">
        <f>SUM(AJ30:AJ56)</f>
        <v>0</v>
      </c>
      <c r="AK29" s="18">
        <f>SUM(AK30:AK56)</f>
        <v>0</v>
      </c>
      <c r="AL29" s="18">
        <f>SUM(AL30:AL56)</f>
        <v>0</v>
      </c>
      <c r="AM29" s="18">
        <f>SUM(AM30:AM56)</f>
        <v>0</v>
      </c>
      <c r="AN29" s="18">
        <f>SUM(AN30:AN56)</f>
        <v>0</v>
      </c>
      <c r="AO29" s="18">
        <f>SUM(AO30:AO56)</f>
        <v>0</v>
      </c>
      <c r="AP29" s="18">
        <f>SUM(AP30:AP56)</f>
        <v>0</v>
      </c>
      <c r="AQ29" s="18">
        <f>SUM(AQ30:AQ56)</f>
        <v>0</v>
      </c>
      <c r="AR29" s="18">
        <f>SUM(AR30:AR56)</f>
        <v>0</v>
      </c>
      <c r="AS29" s="18">
        <f>SUM(AS30:AS56)</f>
        <v>0</v>
      </c>
      <c r="AT29" s="18">
        <f>SUM(AT30:AT56)</f>
        <v>0</v>
      </c>
      <c r="AU29" s="18">
        <f>SUM(AU30:AU56)</f>
        <v>0</v>
      </c>
      <c r="AV29" s="18">
        <f>SUM(AV30:AV56)</f>
        <v>0</v>
      </c>
    </row>
    <row r="30" spans="1:48" ht="63" x14ac:dyDescent="0.25">
      <c r="A30" s="21" t="s">
        <v>92</v>
      </c>
      <c r="B30" s="22" t="s">
        <v>136</v>
      </c>
      <c r="C30" s="23" t="s">
        <v>19</v>
      </c>
      <c r="D30" s="23" t="s">
        <v>41</v>
      </c>
      <c r="E30" s="24">
        <f t="shared" si="68"/>
        <v>1470</v>
      </c>
      <c r="F30" s="25">
        <f t="shared" ref="F30:J45" si="81">J30+N30+R30+V30+Z30+AD30+AH30+AL30+AP30+AT30</f>
        <v>0</v>
      </c>
      <c r="G30" s="24">
        <f>K30+O30+S30+W30+AA30+AE30+AI30+AM30+AQ30+AU30</f>
        <v>1470</v>
      </c>
      <c r="H30" s="25">
        <f t="shared" si="81"/>
        <v>0</v>
      </c>
      <c r="I30" s="26">
        <f>SUM(J30:L30)</f>
        <v>1470</v>
      </c>
      <c r="J30" s="25">
        <v>0</v>
      </c>
      <c r="K30" s="25">
        <v>1470</v>
      </c>
      <c r="L30" s="25">
        <v>0</v>
      </c>
      <c r="M30" s="26">
        <f>SUM(N30:P30)</f>
        <v>0</v>
      </c>
      <c r="N30" s="25">
        <v>0</v>
      </c>
      <c r="O30" s="25">
        <v>0</v>
      </c>
      <c r="P30" s="25">
        <v>0</v>
      </c>
      <c r="Q30" s="26">
        <f>S30</f>
        <v>0</v>
      </c>
      <c r="R30" s="25">
        <v>0</v>
      </c>
      <c r="S30" s="25">
        <v>0</v>
      </c>
      <c r="T30" s="25">
        <v>0</v>
      </c>
      <c r="U30" s="26">
        <f>SUM(V30:X30)</f>
        <v>0</v>
      </c>
      <c r="V30" s="25">
        <v>0</v>
      </c>
      <c r="W30" s="25">
        <v>0</v>
      </c>
      <c r="X30" s="25">
        <v>0</v>
      </c>
      <c r="Y30" s="26">
        <f>SUM(Z30:AB30)</f>
        <v>0</v>
      </c>
      <c r="Z30" s="25">
        <v>0</v>
      </c>
      <c r="AA30" s="25">
        <v>0</v>
      </c>
      <c r="AB30" s="25">
        <v>0</v>
      </c>
      <c r="AC30" s="26">
        <f>SUM(AD30:AF30)</f>
        <v>0</v>
      </c>
      <c r="AD30" s="25">
        <v>0</v>
      </c>
      <c r="AE30" s="25">
        <v>0</v>
      </c>
      <c r="AF30" s="25">
        <v>0</v>
      </c>
      <c r="AG30" s="26">
        <f>SUM(AH30:AJ30)</f>
        <v>0</v>
      </c>
      <c r="AH30" s="25">
        <v>0</v>
      </c>
      <c r="AI30" s="25">
        <v>0</v>
      </c>
      <c r="AJ30" s="25">
        <v>0</v>
      </c>
      <c r="AK30" s="26">
        <f>SUM(AL30:AN30)</f>
        <v>0</v>
      </c>
      <c r="AL30" s="25">
        <v>0</v>
      </c>
      <c r="AM30" s="25">
        <v>0</v>
      </c>
      <c r="AN30" s="25">
        <v>0</v>
      </c>
      <c r="AO30" s="26">
        <f>SUM(AP30:AR30)</f>
        <v>0</v>
      </c>
      <c r="AP30" s="25">
        <v>0</v>
      </c>
      <c r="AQ30" s="25">
        <v>0</v>
      </c>
      <c r="AR30" s="25">
        <v>0</v>
      </c>
      <c r="AS30" s="26">
        <f>SUM(AT30:AV30)</f>
        <v>0</v>
      </c>
      <c r="AT30" s="25">
        <v>0</v>
      </c>
      <c r="AU30" s="25">
        <v>0</v>
      </c>
      <c r="AV30" s="25">
        <v>0</v>
      </c>
    </row>
    <row r="31" spans="1:48" ht="31.5" x14ac:dyDescent="0.25">
      <c r="A31" s="21" t="s">
        <v>93</v>
      </c>
      <c r="B31" s="22" t="s">
        <v>137</v>
      </c>
      <c r="C31" s="23" t="s">
        <v>19</v>
      </c>
      <c r="D31" s="23" t="s">
        <v>41</v>
      </c>
      <c r="E31" s="24">
        <f t="shared" si="68"/>
        <v>1986.4</v>
      </c>
      <c r="F31" s="25">
        <f t="shared" si="81"/>
        <v>0</v>
      </c>
      <c r="G31" s="24">
        <f t="shared" si="81"/>
        <v>1986.4</v>
      </c>
      <c r="H31" s="25">
        <f t="shared" si="81"/>
        <v>0</v>
      </c>
      <c r="I31" s="26">
        <f t="shared" ref="I31:I51" si="82">SUM(J31:L31)</f>
        <v>1986.4</v>
      </c>
      <c r="J31" s="25">
        <v>0</v>
      </c>
      <c r="K31" s="25">
        <v>1986.4</v>
      </c>
      <c r="L31" s="25">
        <v>0</v>
      </c>
      <c r="M31" s="26">
        <f t="shared" ref="M31:M51" si="83">SUM(N31:P31)</f>
        <v>0</v>
      </c>
      <c r="N31" s="25">
        <v>0</v>
      </c>
      <c r="O31" s="25">
        <v>0</v>
      </c>
      <c r="P31" s="25">
        <v>0</v>
      </c>
      <c r="Q31" s="26">
        <f>S31</f>
        <v>0</v>
      </c>
      <c r="R31" s="25">
        <v>0</v>
      </c>
      <c r="S31" s="25">
        <v>0</v>
      </c>
      <c r="T31" s="25">
        <v>0</v>
      </c>
      <c r="U31" s="26">
        <f t="shared" ref="U31:U51" si="84">SUM(V31:X31)</f>
        <v>0</v>
      </c>
      <c r="V31" s="25">
        <v>0</v>
      </c>
      <c r="W31" s="25">
        <v>0</v>
      </c>
      <c r="X31" s="25">
        <v>0</v>
      </c>
      <c r="Y31" s="26">
        <f t="shared" ref="Y31:Y51" si="85">SUM(Z31:AB31)</f>
        <v>0</v>
      </c>
      <c r="Z31" s="25">
        <v>0</v>
      </c>
      <c r="AA31" s="25">
        <v>0</v>
      </c>
      <c r="AB31" s="25">
        <v>0</v>
      </c>
      <c r="AC31" s="26">
        <f t="shared" ref="AC31:AC51" si="86">SUM(AD31:AF31)</f>
        <v>0</v>
      </c>
      <c r="AD31" s="25">
        <v>0</v>
      </c>
      <c r="AE31" s="25">
        <v>0</v>
      </c>
      <c r="AF31" s="25">
        <v>0</v>
      </c>
      <c r="AG31" s="26">
        <f t="shared" ref="AG31:AG51" si="87">SUM(AH31:AJ31)</f>
        <v>0</v>
      </c>
      <c r="AH31" s="25">
        <v>0</v>
      </c>
      <c r="AI31" s="25">
        <v>0</v>
      </c>
      <c r="AJ31" s="25">
        <v>0</v>
      </c>
      <c r="AK31" s="26">
        <f t="shared" ref="AK31:AK51" si="88">SUM(AL31:AN31)</f>
        <v>0</v>
      </c>
      <c r="AL31" s="25">
        <v>0</v>
      </c>
      <c r="AM31" s="25">
        <v>0</v>
      </c>
      <c r="AN31" s="25">
        <v>0</v>
      </c>
      <c r="AO31" s="26">
        <f t="shared" ref="AO31:AO51" si="89">SUM(AP31:AR31)</f>
        <v>0</v>
      </c>
      <c r="AP31" s="25">
        <v>0</v>
      </c>
      <c r="AQ31" s="25">
        <v>0</v>
      </c>
      <c r="AR31" s="25">
        <v>0</v>
      </c>
      <c r="AS31" s="26">
        <f t="shared" ref="AS31:AS51" si="90">SUM(AT31:AV31)</f>
        <v>0</v>
      </c>
      <c r="AT31" s="25">
        <v>0</v>
      </c>
      <c r="AU31" s="25">
        <v>0</v>
      </c>
      <c r="AV31" s="25">
        <v>0</v>
      </c>
    </row>
    <row r="32" spans="1:48" ht="47.25" x14ac:dyDescent="0.25">
      <c r="A32" s="21" t="s">
        <v>94</v>
      </c>
      <c r="B32" s="22" t="s">
        <v>138</v>
      </c>
      <c r="C32" s="23" t="s">
        <v>19</v>
      </c>
      <c r="D32" s="23" t="s">
        <v>41</v>
      </c>
      <c r="E32" s="24">
        <f t="shared" si="68"/>
        <v>893.7</v>
      </c>
      <c r="F32" s="25">
        <f t="shared" si="81"/>
        <v>0</v>
      </c>
      <c r="G32" s="24">
        <f t="shared" si="81"/>
        <v>893.7</v>
      </c>
      <c r="H32" s="25">
        <f t="shared" si="81"/>
        <v>0</v>
      </c>
      <c r="I32" s="26">
        <f t="shared" si="82"/>
        <v>893.7</v>
      </c>
      <c r="J32" s="25">
        <v>0</v>
      </c>
      <c r="K32" s="25">
        <v>893.7</v>
      </c>
      <c r="L32" s="25">
        <v>0</v>
      </c>
      <c r="M32" s="26">
        <f t="shared" si="83"/>
        <v>0</v>
      </c>
      <c r="N32" s="25">
        <v>0</v>
      </c>
      <c r="O32" s="25">
        <v>0</v>
      </c>
      <c r="P32" s="25">
        <v>0</v>
      </c>
      <c r="Q32" s="26">
        <f>S32</f>
        <v>0</v>
      </c>
      <c r="R32" s="25">
        <v>0</v>
      </c>
      <c r="S32" s="25">
        <v>0</v>
      </c>
      <c r="T32" s="25">
        <v>0</v>
      </c>
      <c r="U32" s="26">
        <f t="shared" si="84"/>
        <v>0</v>
      </c>
      <c r="V32" s="25">
        <v>0</v>
      </c>
      <c r="W32" s="25">
        <v>0</v>
      </c>
      <c r="X32" s="25">
        <v>0</v>
      </c>
      <c r="Y32" s="26">
        <f t="shared" si="85"/>
        <v>0</v>
      </c>
      <c r="Z32" s="25">
        <v>0</v>
      </c>
      <c r="AA32" s="25">
        <v>0</v>
      </c>
      <c r="AB32" s="25">
        <v>0</v>
      </c>
      <c r="AC32" s="26">
        <f t="shared" si="86"/>
        <v>0</v>
      </c>
      <c r="AD32" s="25">
        <v>0</v>
      </c>
      <c r="AE32" s="25">
        <v>0</v>
      </c>
      <c r="AF32" s="25">
        <v>0</v>
      </c>
      <c r="AG32" s="26">
        <f t="shared" si="87"/>
        <v>0</v>
      </c>
      <c r="AH32" s="25">
        <v>0</v>
      </c>
      <c r="AI32" s="25">
        <v>0</v>
      </c>
      <c r="AJ32" s="25">
        <v>0</v>
      </c>
      <c r="AK32" s="26">
        <f t="shared" si="88"/>
        <v>0</v>
      </c>
      <c r="AL32" s="25">
        <v>0</v>
      </c>
      <c r="AM32" s="25">
        <v>0</v>
      </c>
      <c r="AN32" s="25">
        <v>0</v>
      </c>
      <c r="AO32" s="26">
        <f t="shared" si="89"/>
        <v>0</v>
      </c>
      <c r="AP32" s="25">
        <v>0</v>
      </c>
      <c r="AQ32" s="25">
        <v>0</v>
      </c>
      <c r="AR32" s="25">
        <v>0</v>
      </c>
      <c r="AS32" s="26">
        <f t="shared" si="90"/>
        <v>0</v>
      </c>
      <c r="AT32" s="25">
        <v>0</v>
      </c>
      <c r="AU32" s="25">
        <v>0</v>
      </c>
      <c r="AV32" s="25">
        <v>0</v>
      </c>
    </row>
    <row r="33" spans="1:48" ht="31.5" x14ac:dyDescent="0.25">
      <c r="A33" s="21" t="s">
        <v>95</v>
      </c>
      <c r="B33" s="22" t="s">
        <v>71</v>
      </c>
      <c r="C33" s="23" t="s">
        <v>19</v>
      </c>
      <c r="D33" s="23" t="s">
        <v>65</v>
      </c>
      <c r="E33" s="24">
        <f t="shared" si="68"/>
        <v>1161.8999999999996</v>
      </c>
      <c r="F33" s="25">
        <f t="shared" si="81"/>
        <v>0</v>
      </c>
      <c r="G33" s="24">
        <f t="shared" si="81"/>
        <v>1161.8999999999996</v>
      </c>
      <c r="H33" s="25">
        <f t="shared" si="81"/>
        <v>0</v>
      </c>
      <c r="I33" s="26">
        <f t="shared" si="82"/>
        <v>0</v>
      </c>
      <c r="J33" s="25">
        <f t="shared" si="81"/>
        <v>0</v>
      </c>
      <c r="K33" s="25">
        <v>0</v>
      </c>
      <c r="L33" s="25">
        <f t="shared" ref="L33" si="91">P33+T33+X33+AB33+AF33+AJ33+AN33+AR33+AV33+AZ33</f>
        <v>0</v>
      </c>
      <c r="M33" s="26">
        <f t="shared" si="83"/>
        <v>1161.8999999999996</v>
      </c>
      <c r="N33" s="25">
        <v>0</v>
      </c>
      <c r="O33" s="25">
        <f>5975.9-4814</f>
        <v>1161.8999999999996</v>
      </c>
      <c r="P33" s="25">
        <v>0</v>
      </c>
      <c r="Q33" s="26">
        <f t="shared" ref="Q33:Q36" si="92">S33</f>
        <v>0</v>
      </c>
      <c r="R33" s="25">
        <v>0</v>
      </c>
      <c r="S33" s="25">
        <v>0</v>
      </c>
      <c r="T33" s="25">
        <v>0</v>
      </c>
      <c r="U33" s="26">
        <f t="shared" si="84"/>
        <v>0</v>
      </c>
      <c r="V33" s="25">
        <v>0</v>
      </c>
      <c r="W33" s="25">
        <v>0</v>
      </c>
      <c r="X33" s="25">
        <v>0</v>
      </c>
      <c r="Y33" s="26">
        <f t="shared" si="85"/>
        <v>0</v>
      </c>
      <c r="Z33" s="25">
        <v>0</v>
      </c>
      <c r="AA33" s="25">
        <v>0</v>
      </c>
      <c r="AB33" s="25">
        <v>0</v>
      </c>
      <c r="AC33" s="26">
        <f t="shared" si="86"/>
        <v>0</v>
      </c>
      <c r="AD33" s="25">
        <v>0</v>
      </c>
      <c r="AE33" s="25">
        <v>0</v>
      </c>
      <c r="AF33" s="25">
        <v>0</v>
      </c>
      <c r="AG33" s="26">
        <f t="shared" si="87"/>
        <v>0</v>
      </c>
      <c r="AH33" s="25">
        <v>0</v>
      </c>
      <c r="AI33" s="25">
        <v>0</v>
      </c>
      <c r="AJ33" s="25">
        <v>0</v>
      </c>
      <c r="AK33" s="26">
        <f t="shared" si="88"/>
        <v>0</v>
      </c>
      <c r="AL33" s="25">
        <v>0</v>
      </c>
      <c r="AM33" s="25">
        <v>0</v>
      </c>
      <c r="AN33" s="25">
        <v>0</v>
      </c>
      <c r="AO33" s="26">
        <f t="shared" si="89"/>
        <v>0</v>
      </c>
      <c r="AP33" s="25">
        <v>0</v>
      </c>
      <c r="AQ33" s="25">
        <v>0</v>
      </c>
      <c r="AR33" s="25">
        <v>0</v>
      </c>
      <c r="AS33" s="26">
        <f t="shared" si="90"/>
        <v>0</v>
      </c>
      <c r="AT33" s="25">
        <v>0</v>
      </c>
      <c r="AU33" s="25">
        <v>0</v>
      </c>
      <c r="AV33" s="25">
        <v>0</v>
      </c>
    </row>
    <row r="34" spans="1:48" ht="31.5" x14ac:dyDescent="0.25">
      <c r="A34" s="21" t="s">
        <v>96</v>
      </c>
      <c r="B34" s="22" t="s">
        <v>69</v>
      </c>
      <c r="C34" s="23" t="s">
        <v>19</v>
      </c>
      <c r="D34" s="23" t="s">
        <v>65</v>
      </c>
      <c r="E34" s="24">
        <f t="shared" si="68"/>
        <v>333.7</v>
      </c>
      <c r="F34" s="25">
        <f t="shared" si="81"/>
        <v>0</v>
      </c>
      <c r="G34" s="24">
        <f t="shared" si="81"/>
        <v>333.7</v>
      </c>
      <c r="H34" s="25">
        <f t="shared" si="81"/>
        <v>0</v>
      </c>
      <c r="I34" s="26">
        <f t="shared" si="82"/>
        <v>0</v>
      </c>
      <c r="J34" s="25">
        <f t="shared" si="81"/>
        <v>0</v>
      </c>
      <c r="K34" s="25">
        <v>0</v>
      </c>
      <c r="L34" s="25">
        <v>0</v>
      </c>
      <c r="M34" s="26">
        <f t="shared" si="83"/>
        <v>333.7</v>
      </c>
      <c r="N34" s="25">
        <v>0</v>
      </c>
      <c r="O34" s="25">
        <v>333.7</v>
      </c>
      <c r="P34" s="25">
        <v>0</v>
      </c>
      <c r="Q34" s="26">
        <f t="shared" si="92"/>
        <v>0</v>
      </c>
      <c r="R34" s="25">
        <v>0</v>
      </c>
      <c r="S34" s="25">
        <v>0</v>
      </c>
      <c r="T34" s="25">
        <v>0</v>
      </c>
      <c r="U34" s="26">
        <f t="shared" si="84"/>
        <v>0</v>
      </c>
      <c r="V34" s="25">
        <v>0</v>
      </c>
      <c r="W34" s="25">
        <v>0</v>
      </c>
      <c r="X34" s="25">
        <v>0</v>
      </c>
      <c r="Y34" s="26">
        <f t="shared" si="85"/>
        <v>0</v>
      </c>
      <c r="Z34" s="25">
        <v>0</v>
      </c>
      <c r="AA34" s="25">
        <v>0</v>
      </c>
      <c r="AB34" s="25">
        <v>0</v>
      </c>
      <c r="AC34" s="26">
        <f t="shared" si="86"/>
        <v>0</v>
      </c>
      <c r="AD34" s="25">
        <v>0</v>
      </c>
      <c r="AE34" s="25">
        <v>0</v>
      </c>
      <c r="AF34" s="25">
        <v>0</v>
      </c>
      <c r="AG34" s="26">
        <f t="shared" si="87"/>
        <v>0</v>
      </c>
      <c r="AH34" s="25">
        <v>0</v>
      </c>
      <c r="AI34" s="25">
        <v>0</v>
      </c>
      <c r="AJ34" s="25">
        <v>0</v>
      </c>
      <c r="AK34" s="26">
        <f t="shared" si="88"/>
        <v>0</v>
      </c>
      <c r="AL34" s="25">
        <v>0</v>
      </c>
      <c r="AM34" s="25">
        <v>0</v>
      </c>
      <c r="AN34" s="25">
        <v>0</v>
      </c>
      <c r="AO34" s="26">
        <f t="shared" si="89"/>
        <v>0</v>
      </c>
      <c r="AP34" s="25">
        <v>0</v>
      </c>
      <c r="AQ34" s="25">
        <v>0</v>
      </c>
      <c r="AR34" s="25">
        <v>0</v>
      </c>
      <c r="AS34" s="26">
        <f t="shared" si="90"/>
        <v>0</v>
      </c>
      <c r="AT34" s="25">
        <v>0</v>
      </c>
      <c r="AU34" s="25">
        <v>0</v>
      </c>
      <c r="AV34" s="25">
        <v>0</v>
      </c>
    </row>
    <row r="35" spans="1:48" ht="47.25" x14ac:dyDescent="0.25">
      <c r="A35" s="21" t="s">
        <v>97</v>
      </c>
      <c r="B35" s="22" t="s">
        <v>123</v>
      </c>
      <c r="C35" s="23" t="s">
        <v>19</v>
      </c>
      <c r="D35" s="23" t="s">
        <v>41</v>
      </c>
      <c r="E35" s="24">
        <f t="shared" si="68"/>
        <v>368</v>
      </c>
      <c r="F35" s="25">
        <f t="shared" si="81"/>
        <v>0</v>
      </c>
      <c r="G35" s="24">
        <f t="shared" si="81"/>
        <v>368</v>
      </c>
      <c r="H35" s="25">
        <f t="shared" si="81"/>
        <v>0</v>
      </c>
      <c r="I35" s="26">
        <f t="shared" si="82"/>
        <v>0</v>
      </c>
      <c r="J35" s="25">
        <f t="shared" si="81"/>
        <v>0</v>
      </c>
      <c r="K35" s="25">
        <v>0</v>
      </c>
      <c r="L35" s="25">
        <v>0</v>
      </c>
      <c r="M35" s="26">
        <f t="shared" si="83"/>
        <v>368</v>
      </c>
      <c r="N35" s="25">
        <v>0</v>
      </c>
      <c r="O35" s="25">
        <v>368</v>
      </c>
      <c r="P35" s="25">
        <v>0</v>
      </c>
      <c r="Q35" s="26">
        <f t="shared" si="92"/>
        <v>0</v>
      </c>
      <c r="R35" s="25">
        <v>0</v>
      </c>
      <c r="S35" s="25">
        <v>0</v>
      </c>
      <c r="T35" s="25">
        <v>0</v>
      </c>
      <c r="U35" s="26">
        <f t="shared" si="84"/>
        <v>0</v>
      </c>
      <c r="V35" s="25">
        <v>0</v>
      </c>
      <c r="W35" s="25">
        <v>0</v>
      </c>
      <c r="X35" s="25">
        <v>0</v>
      </c>
      <c r="Y35" s="26">
        <f t="shared" si="85"/>
        <v>0</v>
      </c>
      <c r="Z35" s="25">
        <v>0</v>
      </c>
      <c r="AA35" s="25">
        <v>0</v>
      </c>
      <c r="AB35" s="25">
        <v>0</v>
      </c>
      <c r="AC35" s="26">
        <f t="shared" si="86"/>
        <v>0</v>
      </c>
      <c r="AD35" s="25">
        <v>0</v>
      </c>
      <c r="AE35" s="25">
        <v>0</v>
      </c>
      <c r="AF35" s="25">
        <v>0</v>
      </c>
      <c r="AG35" s="26">
        <f t="shared" si="87"/>
        <v>0</v>
      </c>
      <c r="AH35" s="25">
        <v>0</v>
      </c>
      <c r="AI35" s="25">
        <v>0</v>
      </c>
      <c r="AJ35" s="25">
        <v>0</v>
      </c>
      <c r="AK35" s="26">
        <f t="shared" si="88"/>
        <v>0</v>
      </c>
      <c r="AL35" s="25">
        <v>0</v>
      </c>
      <c r="AM35" s="25">
        <v>0</v>
      </c>
      <c r="AN35" s="25">
        <v>0</v>
      </c>
      <c r="AO35" s="26">
        <f t="shared" si="89"/>
        <v>0</v>
      </c>
      <c r="AP35" s="25">
        <v>0</v>
      </c>
      <c r="AQ35" s="25">
        <v>0</v>
      </c>
      <c r="AR35" s="25">
        <v>0</v>
      </c>
      <c r="AS35" s="26">
        <f t="shared" si="90"/>
        <v>0</v>
      </c>
      <c r="AT35" s="25">
        <v>0</v>
      </c>
      <c r="AU35" s="25">
        <v>0</v>
      </c>
      <c r="AV35" s="25">
        <v>0</v>
      </c>
    </row>
    <row r="36" spans="1:48" ht="77.25" customHeight="1" x14ac:dyDescent="0.25">
      <c r="A36" s="21" t="s">
        <v>98</v>
      </c>
      <c r="B36" s="22" t="s">
        <v>165</v>
      </c>
      <c r="C36" s="23" t="s">
        <v>19</v>
      </c>
      <c r="D36" s="23" t="s">
        <v>41</v>
      </c>
      <c r="E36" s="24">
        <f t="shared" si="68"/>
        <v>6605.5</v>
      </c>
      <c r="F36" s="25">
        <f t="shared" si="81"/>
        <v>0</v>
      </c>
      <c r="G36" s="24">
        <f t="shared" si="81"/>
        <v>6605.5</v>
      </c>
      <c r="H36" s="25">
        <f t="shared" si="81"/>
        <v>0</v>
      </c>
      <c r="I36" s="26">
        <f t="shared" si="82"/>
        <v>0</v>
      </c>
      <c r="J36" s="25">
        <f t="shared" si="81"/>
        <v>0</v>
      </c>
      <c r="K36" s="25">
        <v>0</v>
      </c>
      <c r="L36" s="25">
        <v>0</v>
      </c>
      <c r="M36" s="26">
        <f t="shared" si="83"/>
        <v>6605.5</v>
      </c>
      <c r="N36" s="25">
        <v>0</v>
      </c>
      <c r="O36" s="25">
        <f>6821.5-216</f>
        <v>6605.5</v>
      </c>
      <c r="P36" s="25">
        <v>0</v>
      </c>
      <c r="Q36" s="26">
        <f t="shared" si="92"/>
        <v>0</v>
      </c>
      <c r="R36" s="25">
        <v>0</v>
      </c>
      <c r="S36" s="25">
        <v>0</v>
      </c>
      <c r="T36" s="25">
        <v>0</v>
      </c>
      <c r="U36" s="26">
        <f t="shared" si="84"/>
        <v>0</v>
      </c>
      <c r="V36" s="25">
        <v>0</v>
      </c>
      <c r="W36" s="25">
        <v>0</v>
      </c>
      <c r="X36" s="25">
        <v>0</v>
      </c>
      <c r="Y36" s="26">
        <f t="shared" si="85"/>
        <v>0</v>
      </c>
      <c r="Z36" s="25">
        <v>0</v>
      </c>
      <c r="AA36" s="25">
        <v>0</v>
      </c>
      <c r="AB36" s="25">
        <v>0</v>
      </c>
      <c r="AC36" s="26">
        <f t="shared" si="86"/>
        <v>0</v>
      </c>
      <c r="AD36" s="25">
        <v>0</v>
      </c>
      <c r="AE36" s="25">
        <v>0</v>
      </c>
      <c r="AF36" s="25">
        <v>0</v>
      </c>
      <c r="AG36" s="26">
        <f t="shared" si="87"/>
        <v>0</v>
      </c>
      <c r="AH36" s="25">
        <v>0</v>
      </c>
      <c r="AI36" s="25">
        <v>0</v>
      </c>
      <c r="AJ36" s="25">
        <v>0</v>
      </c>
      <c r="AK36" s="26">
        <f t="shared" si="88"/>
        <v>0</v>
      </c>
      <c r="AL36" s="25">
        <v>0</v>
      </c>
      <c r="AM36" s="25">
        <v>0</v>
      </c>
      <c r="AN36" s="25">
        <v>0</v>
      </c>
      <c r="AO36" s="26">
        <f t="shared" si="89"/>
        <v>0</v>
      </c>
      <c r="AP36" s="25">
        <v>0</v>
      </c>
      <c r="AQ36" s="25">
        <v>0</v>
      </c>
      <c r="AR36" s="25">
        <v>0</v>
      </c>
      <c r="AS36" s="26">
        <f t="shared" si="90"/>
        <v>0</v>
      </c>
      <c r="AT36" s="25">
        <v>0</v>
      </c>
      <c r="AU36" s="25">
        <v>0</v>
      </c>
      <c r="AV36" s="25">
        <v>0</v>
      </c>
    </row>
    <row r="37" spans="1:48" ht="45.75" customHeight="1" x14ac:dyDescent="0.25">
      <c r="A37" s="21" t="s">
        <v>99</v>
      </c>
      <c r="B37" s="22" t="s">
        <v>139</v>
      </c>
      <c r="C37" s="23" t="s">
        <v>19</v>
      </c>
      <c r="D37" s="23" t="s">
        <v>65</v>
      </c>
      <c r="E37" s="24">
        <f t="shared" si="68"/>
        <v>4758.7</v>
      </c>
      <c r="F37" s="25">
        <f t="shared" si="81"/>
        <v>0</v>
      </c>
      <c r="G37" s="24">
        <f t="shared" si="81"/>
        <v>4758.7</v>
      </c>
      <c r="H37" s="25">
        <f t="shared" si="81"/>
        <v>0</v>
      </c>
      <c r="I37" s="26">
        <f t="shared" si="82"/>
        <v>0</v>
      </c>
      <c r="J37" s="25">
        <f t="shared" si="81"/>
        <v>0</v>
      </c>
      <c r="K37" s="25">
        <v>0</v>
      </c>
      <c r="L37" s="25">
        <v>0</v>
      </c>
      <c r="M37" s="26">
        <f t="shared" si="83"/>
        <v>0</v>
      </c>
      <c r="N37" s="25">
        <v>0</v>
      </c>
      <c r="O37" s="25">
        <v>0</v>
      </c>
      <c r="P37" s="25">
        <v>0</v>
      </c>
      <c r="Q37" s="26">
        <f>S37+R37</f>
        <v>4758.7</v>
      </c>
      <c r="R37" s="25">
        <v>0</v>
      </c>
      <c r="S37" s="25">
        <f>5761.7-1003</f>
        <v>4758.7</v>
      </c>
      <c r="T37" s="25">
        <v>0</v>
      </c>
      <c r="U37" s="26">
        <f t="shared" si="84"/>
        <v>0</v>
      </c>
      <c r="V37" s="25">
        <v>0</v>
      </c>
      <c r="W37" s="25">
        <v>0</v>
      </c>
      <c r="X37" s="25">
        <v>0</v>
      </c>
      <c r="Y37" s="26">
        <f t="shared" si="85"/>
        <v>0</v>
      </c>
      <c r="Z37" s="25">
        <v>0</v>
      </c>
      <c r="AA37" s="25">
        <v>0</v>
      </c>
      <c r="AB37" s="25">
        <v>0</v>
      </c>
      <c r="AC37" s="26">
        <f t="shared" si="86"/>
        <v>0</v>
      </c>
      <c r="AD37" s="25">
        <v>0</v>
      </c>
      <c r="AE37" s="25">
        <v>0</v>
      </c>
      <c r="AF37" s="25">
        <v>0</v>
      </c>
      <c r="AG37" s="26">
        <f t="shared" si="87"/>
        <v>0</v>
      </c>
      <c r="AH37" s="25">
        <v>0</v>
      </c>
      <c r="AI37" s="25">
        <v>0</v>
      </c>
      <c r="AJ37" s="25">
        <v>0</v>
      </c>
      <c r="AK37" s="26">
        <f t="shared" si="88"/>
        <v>0</v>
      </c>
      <c r="AL37" s="25">
        <v>0</v>
      </c>
      <c r="AM37" s="25">
        <v>0</v>
      </c>
      <c r="AN37" s="25">
        <v>0</v>
      </c>
      <c r="AO37" s="26">
        <f t="shared" si="89"/>
        <v>0</v>
      </c>
      <c r="AP37" s="25">
        <v>0</v>
      </c>
      <c r="AQ37" s="25">
        <v>0</v>
      </c>
      <c r="AR37" s="25">
        <v>0</v>
      </c>
      <c r="AS37" s="26">
        <f t="shared" si="90"/>
        <v>0</v>
      </c>
      <c r="AT37" s="25">
        <v>0</v>
      </c>
      <c r="AU37" s="25">
        <v>0</v>
      </c>
      <c r="AV37" s="25">
        <v>0</v>
      </c>
    </row>
    <row r="38" spans="1:48" ht="47.25" x14ac:dyDescent="0.25">
      <c r="A38" s="21" t="s">
        <v>100</v>
      </c>
      <c r="B38" s="22" t="s">
        <v>140</v>
      </c>
      <c r="C38" s="23" t="s">
        <v>19</v>
      </c>
      <c r="D38" s="23" t="s">
        <v>41</v>
      </c>
      <c r="E38" s="24">
        <f t="shared" si="68"/>
        <v>2577</v>
      </c>
      <c r="F38" s="25">
        <f t="shared" si="81"/>
        <v>0</v>
      </c>
      <c r="G38" s="24">
        <f t="shared" si="81"/>
        <v>2577</v>
      </c>
      <c r="H38" s="25">
        <f t="shared" si="81"/>
        <v>0</v>
      </c>
      <c r="I38" s="26">
        <f t="shared" si="82"/>
        <v>0</v>
      </c>
      <c r="J38" s="25">
        <f t="shared" ref="J38:J39" si="93">N38+R38+V38+Z38+AD38+AH38+AL38+AP38+AT38+AX38</f>
        <v>0</v>
      </c>
      <c r="K38" s="25">
        <v>0</v>
      </c>
      <c r="L38" s="25">
        <v>0</v>
      </c>
      <c r="M38" s="26">
        <f t="shared" si="83"/>
        <v>0</v>
      </c>
      <c r="N38" s="25">
        <v>0</v>
      </c>
      <c r="O38" s="25">
        <v>0</v>
      </c>
      <c r="P38" s="25">
        <v>0</v>
      </c>
      <c r="Q38" s="25">
        <v>2577</v>
      </c>
      <c r="R38" s="25">
        <v>0</v>
      </c>
      <c r="S38" s="25">
        <v>2577</v>
      </c>
      <c r="T38" s="25">
        <v>0</v>
      </c>
      <c r="U38" s="26">
        <f t="shared" si="84"/>
        <v>0</v>
      </c>
      <c r="V38" s="25">
        <v>0</v>
      </c>
      <c r="W38" s="25">
        <v>0</v>
      </c>
      <c r="X38" s="25">
        <v>0</v>
      </c>
      <c r="Y38" s="26">
        <f t="shared" si="85"/>
        <v>0</v>
      </c>
      <c r="Z38" s="25">
        <v>0</v>
      </c>
      <c r="AA38" s="25">
        <v>0</v>
      </c>
      <c r="AB38" s="25">
        <v>0</v>
      </c>
      <c r="AC38" s="26">
        <f t="shared" si="86"/>
        <v>0</v>
      </c>
      <c r="AD38" s="25">
        <v>0</v>
      </c>
      <c r="AE38" s="25">
        <v>0</v>
      </c>
      <c r="AF38" s="25">
        <v>0</v>
      </c>
      <c r="AG38" s="26">
        <f t="shared" si="87"/>
        <v>0</v>
      </c>
      <c r="AH38" s="25">
        <v>0</v>
      </c>
      <c r="AI38" s="25">
        <v>0</v>
      </c>
      <c r="AJ38" s="25">
        <v>0</v>
      </c>
      <c r="AK38" s="26">
        <f t="shared" si="88"/>
        <v>0</v>
      </c>
      <c r="AL38" s="25">
        <v>0</v>
      </c>
      <c r="AM38" s="25">
        <v>0</v>
      </c>
      <c r="AN38" s="25">
        <v>0</v>
      </c>
      <c r="AO38" s="26">
        <f t="shared" si="89"/>
        <v>0</v>
      </c>
      <c r="AP38" s="25">
        <v>0</v>
      </c>
      <c r="AQ38" s="25">
        <v>0</v>
      </c>
      <c r="AR38" s="25">
        <v>0</v>
      </c>
      <c r="AS38" s="26">
        <f t="shared" si="90"/>
        <v>0</v>
      </c>
      <c r="AT38" s="25">
        <v>0</v>
      </c>
      <c r="AU38" s="25">
        <v>0</v>
      </c>
      <c r="AV38" s="25">
        <v>0</v>
      </c>
    </row>
    <row r="39" spans="1:48" ht="47.25" x14ac:dyDescent="0.25">
      <c r="A39" s="21" t="s">
        <v>101</v>
      </c>
      <c r="B39" s="34" t="s">
        <v>141</v>
      </c>
      <c r="C39" s="23" t="s">
        <v>19</v>
      </c>
      <c r="D39" s="23" t="s">
        <v>41</v>
      </c>
      <c r="E39" s="24">
        <f t="shared" si="68"/>
        <v>1797</v>
      </c>
      <c r="F39" s="25">
        <f t="shared" si="81"/>
        <v>0</v>
      </c>
      <c r="G39" s="24">
        <f t="shared" si="81"/>
        <v>1797</v>
      </c>
      <c r="H39" s="25">
        <f t="shared" si="81"/>
        <v>0</v>
      </c>
      <c r="I39" s="26">
        <f t="shared" si="82"/>
        <v>0</v>
      </c>
      <c r="J39" s="25">
        <f t="shared" si="93"/>
        <v>0</v>
      </c>
      <c r="K39" s="25">
        <v>0</v>
      </c>
      <c r="L39" s="25">
        <v>0</v>
      </c>
      <c r="M39" s="26">
        <f t="shared" si="83"/>
        <v>0</v>
      </c>
      <c r="N39" s="25">
        <v>0</v>
      </c>
      <c r="O39" s="25">
        <v>0</v>
      </c>
      <c r="P39" s="25">
        <v>0</v>
      </c>
      <c r="Q39" s="25">
        <f>T39+S39+R39</f>
        <v>1797</v>
      </c>
      <c r="R39" s="25">
        <v>0</v>
      </c>
      <c r="S39" s="25">
        <v>1797</v>
      </c>
      <c r="T39" s="25">
        <v>0</v>
      </c>
      <c r="U39" s="26">
        <f t="shared" si="84"/>
        <v>0</v>
      </c>
      <c r="V39" s="25">
        <v>0</v>
      </c>
      <c r="W39" s="25">
        <v>0</v>
      </c>
      <c r="X39" s="25">
        <v>0</v>
      </c>
      <c r="Y39" s="26">
        <f t="shared" si="85"/>
        <v>0</v>
      </c>
      <c r="Z39" s="25">
        <v>0</v>
      </c>
      <c r="AA39" s="25">
        <v>0</v>
      </c>
      <c r="AB39" s="25">
        <v>0</v>
      </c>
      <c r="AC39" s="26">
        <f t="shared" si="86"/>
        <v>0</v>
      </c>
      <c r="AD39" s="25">
        <v>0</v>
      </c>
      <c r="AE39" s="25">
        <v>0</v>
      </c>
      <c r="AF39" s="25">
        <v>0</v>
      </c>
      <c r="AG39" s="26">
        <f t="shared" si="87"/>
        <v>0</v>
      </c>
      <c r="AH39" s="25">
        <v>0</v>
      </c>
      <c r="AI39" s="25">
        <v>0</v>
      </c>
      <c r="AJ39" s="25">
        <v>0</v>
      </c>
      <c r="AK39" s="26">
        <f t="shared" si="88"/>
        <v>0</v>
      </c>
      <c r="AL39" s="25">
        <v>0</v>
      </c>
      <c r="AM39" s="25">
        <v>0</v>
      </c>
      <c r="AN39" s="25">
        <v>0</v>
      </c>
      <c r="AO39" s="26">
        <f t="shared" si="89"/>
        <v>0</v>
      </c>
      <c r="AP39" s="25">
        <v>0</v>
      </c>
      <c r="AQ39" s="25">
        <v>0</v>
      </c>
      <c r="AR39" s="25">
        <v>0</v>
      </c>
      <c r="AS39" s="26">
        <f t="shared" si="90"/>
        <v>0</v>
      </c>
      <c r="AT39" s="25">
        <v>0</v>
      </c>
      <c r="AU39" s="25">
        <v>0</v>
      </c>
      <c r="AV39" s="25">
        <v>0</v>
      </c>
    </row>
    <row r="40" spans="1:48" ht="47.25" x14ac:dyDescent="0.25">
      <c r="A40" s="21" t="s">
        <v>102</v>
      </c>
      <c r="B40" s="35" t="s">
        <v>142</v>
      </c>
      <c r="C40" s="23" t="s">
        <v>19</v>
      </c>
      <c r="D40" s="23" t="s">
        <v>41</v>
      </c>
      <c r="E40" s="24">
        <f t="shared" si="68"/>
        <v>1112.5</v>
      </c>
      <c r="F40" s="25">
        <f t="shared" si="81"/>
        <v>0</v>
      </c>
      <c r="G40" s="24">
        <f t="shared" si="81"/>
        <v>1112.5</v>
      </c>
      <c r="H40" s="25">
        <f t="shared" si="81"/>
        <v>0</v>
      </c>
      <c r="I40" s="26">
        <f t="shared" si="82"/>
        <v>0</v>
      </c>
      <c r="J40" s="25">
        <v>0</v>
      </c>
      <c r="K40" s="25">
        <v>0</v>
      </c>
      <c r="L40" s="25">
        <v>0</v>
      </c>
      <c r="M40" s="26">
        <f t="shared" si="83"/>
        <v>0</v>
      </c>
      <c r="N40" s="25">
        <v>0</v>
      </c>
      <c r="O40" s="25">
        <v>0</v>
      </c>
      <c r="P40" s="25">
        <v>0</v>
      </c>
      <c r="Q40" s="25">
        <f>S40</f>
        <v>1112.5</v>
      </c>
      <c r="R40" s="25">
        <v>0</v>
      </c>
      <c r="S40" s="25">
        <v>1112.5</v>
      </c>
      <c r="T40" s="25">
        <v>0</v>
      </c>
      <c r="U40" s="26">
        <f t="shared" si="84"/>
        <v>0</v>
      </c>
      <c r="V40" s="25">
        <v>0</v>
      </c>
      <c r="W40" s="25">
        <v>0</v>
      </c>
      <c r="X40" s="25">
        <v>0</v>
      </c>
      <c r="Y40" s="26">
        <f t="shared" si="85"/>
        <v>0</v>
      </c>
      <c r="Z40" s="25">
        <v>0</v>
      </c>
      <c r="AA40" s="25">
        <v>0</v>
      </c>
      <c r="AB40" s="25">
        <v>0</v>
      </c>
      <c r="AC40" s="26">
        <f t="shared" si="86"/>
        <v>0</v>
      </c>
      <c r="AD40" s="25">
        <v>0</v>
      </c>
      <c r="AE40" s="25">
        <v>0</v>
      </c>
      <c r="AF40" s="25">
        <v>0</v>
      </c>
      <c r="AG40" s="26">
        <f t="shared" si="87"/>
        <v>0</v>
      </c>
      <c r="AH40" s="25">
        <v>0</v>
      </c>
      <c r="AI40" s="25">
        <v>0</v>
      </c>
      <c r="AJ40" s="25">
        <v>0</v>
      </c>
      <c r="AK40" s="26">
        <f t="shared" si="88"/>
        <v>0</v>
      </c>
      <c r="AL40" s="25">
        <v>0</v>
      </c>
      <c r="AM40" s="25">
        <v>0</v>
      </c>
      <c r="AN40" s="25">
        <v>0</v>
      </c>
      <c r="AO40" s="26">
        <f t="shared" si="89"/>
        <v>0</v>
      </c>
      <c r="AP40" s="25">
        <v>0</v>
      </c>
      <c r="AQ40" s="25">
        <v>0</v>
      </c>
      <c r="AR40" s="25">
        <v>0</v>
      </c>
      <c r="AS40" s="26">
        <f t="shared" si="90"/>
        <v>0</v>
      </c>
      <c r="AT40" s="25">
        <v>0</v>
      </c>
      <c r="AU40" s="25">
        <v>0</v>
      </c>
      <c r="AV40" s="25">
        <v>0</v>
      </c>
    </row>
    <row r="41" spans="1:48" ht="47.25" x14ac:dyDescent="0.25">
      <c r="A41" s="21" t="s">
        <v>103</v>
      </c>
      <c r="B41" s="35" t="s">
        <v>76</v>
      </c>
      <c r="C41" s="23" t="s">
        <v>19</v>
      </c>
      <c r="D41" s="23" t="s">
        <v>41</v>
      </c>
      <c r="E41" s="24">
        <f t="shared" si="68"/>
        <v>3811.3</v>
      </c>
      <c r="F41" s="25">
        <f t="shared" si="81"/>
        <v>0</v>
      </c>
      <c r="G41" s="24">
        <f t="shared" si="81"/>
        <v>3811.3</v>
      </c>
      <c r="H41" s="25">
        <f t="shared" si="81"/>
        <v>0</v>
      </c>
      <c r="I41" s="26">
        <f t="shared" si="82"/>
        <v>0</v>
      </c>
      <c r="J41" s="25">
        <v>0</v>
      </c>
      <c r="K41" s="25">
        <v>0</v>
      </c>
      <c r="L41" s="25">
        <v>0</v>
      </c>
      <c r="M41" s="26">
        <f t="shared" si="83"/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6">
        <f t="shared" si="84"/>
        <v>3811.3</v>
      </c>
      <c r="V41" s="25">
        <v>0</v>
      </c>
      <c r="W41" s="25">
        <v>3811.3</v>
      </c>
      <c r="X41" s="25">
        <v>0</v>
      </c>
      <c r="Y41" s="26">
        <f t="shared" si="85"/>
        <v>0</v>
      </c>
      <c r="Z41" s="25">
        <v>0</v>
      </c>
      <c r="AA41" s="25">
        <v>0</v>
      </c>
      <c r="AB41" s="25">
        <v>0</v>
      </c>
      <c r="AC41" s="26">
        <f t="shared" si="86"/>
        <v>0</v>
      </c>
      <c r="AD41" s="25">
        <v>0</v>
      </c>
      <c r="AE41" s="25">
        <v>0</v>
      </c>
      <c r="AF41" s="25">
        <v>0</v>
      </c>
      <c r="AG41" s="26">
        <f t="shared" si="87"/>
        <v>0</v>
      </c>
      <c r="AH41" s="25">
        <v>0</v>
      </c>
      <c r="AI41" s="25">
        <v>0</v>
      </c>
      <c r="AJ41" s="25">
        <v>0</v>
      </c>
      <c r="AK41" s="26">
        <f t="shared" si="88"/>
        <v>0</v>
      </c>
      <c r="AL41" s="25">
        <v>0</v>
      </c>
      <c r="AM41" s="25">
        <v>0</v>
      </c>
      <c r="AN41" s="25">
        <v>0</v>
      </c>
      <c r="AO41" s="26">
        <f t="shared" si="89"/>
        <v>0</v>
      </c>
      <c r="AP41" s="25">
        <v>0</v>
      </c>
      <c r="AQ41" s="25">
        <v>0</v>
      </c>
      <c r="AR41" s="25">
        <v>0</v>
      </c>
      <c r="AS41" s="26">
        <f t="shared" si="90"/>
        <v>0</v>
      </c>
      <c r="AT41" s="25">
        <v>0</v>
      </c>
      <c r="AU41" s="25">
        <v>0</v>
      </c>
      <c r="AV41" s="25">
        <v>0</v>
      </c>
    </row>
    <row r="42" spans="1:48" ht="47.25" customHeight="1" x14ac:dyDescent="0.25">
      <c r="A42" s="21" t="s">
        <v>104</v>
      </c>
      <c r="B42" s="35" t="s">
        <v>77</v>
      </c>
      <c r="C42" s="23" t="s">
        <v>19</v>
      </c>
      <c r="D42" s="23" t="s">
        <v>41</v>
      </c>
      <c r="E42" s="24">
        <f t="shared" si="68"/>
        <v>5285.2</v>
      </c>
      <c r="F42" s="25">
        <f t="shared" si="81"/>
        <v>0</v>
      </c>
      <c r="G42" s="24">
        <f t="shared" si="81"/>
        <v>5285.2</v>
      </c>
      <c r="H42" s="25">
        <f t="shared" si="81"/>
        <v>0</v>
      </c>
      <c r="I42" s="26">
        <f t="shared" si="82"/>
        <v>0</v>
      </c>
      <c r="J42" s="25">
        <v>0</v>
      </c>
      <c r="K42" s="25">
        <v>0</v>
      </c>
      <c r="L42" s="25">
        <v>0</v>
      </c>
      <c r="M42" s="26">
        <f t="shared" si="83"/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6">
        <f t="shared" si="84"/>
        <v>5285.2</v>
      </c>
      <c r="V42" s="25">
        <v>0</v>
      </c>
      <c r="W42" s="25">
        <v>5285.2</v>
      </c>
      <c r="X42" s="25">
        <v>0</v>
      </c>
      <c r="Y42" s="26">
        <f t="shared" si="85"/>
        <v>0</v>
      </c>
      <c r="Z42" s="25">
        <v>0</v>
      </c>
      <c r="AA42" s="25">
        <v>0</v>
      </c>
      <c r="AB42" s="25">
        <v>0</v>
      </c>
      <c r="AC42" s="26">
        <f t="shared" si="86"/>
        <v>0</v>
      </c>
      <c r="AD42" s="25">
        <v>0</v>
      </c>
      <c r="AE42" s="25">
        <v>0</v>
      </c>
      <c r="AF42" s="25">
        <v>0</v>
      </c>
      <c r="AG42" s="26">
        <f t="shared" si="87"/>
        <v>0</v>
      </c>
      <c r="AH42" s="25">
        <v>0</v>
      </c>
      <c r="AI42" s="25">
        <v>0</v>
      </c>
      <c r="AJ42" s="25">
        <v>0</v>
      </c>
      <c r="AK42" s="26">
        <f t="shared" si="88"/>
        <v>0</v>
      </c>
      <c r="AL42" s="25">
        <v>0</v>
      </c>
      <c r="AM42" s="25">
        <v>0</v>
      </c>
      <c r="AN42" s="25">
        <v>0</v>
      </c>
      <c r="AO42" s="26">
        <f t="shared" si="89"/>
        <v>0</v>
      </c>
      <c r="AP42" s="25">
        <v>0</v>
      </c>
      <c r="AQ42" s="25">
        <v>0</v>
      </c>
      <c r="AR42" s="25">
        <v>0</v>
      </c>
      <c r="AS42" s="26">
        <f t="shared" si="90"/>
        <v>0</v>
      </c>
      <c r="AT42" s="25">
        <v>0</v>
      </c>
      <c r="AU42" s="25">
        <v>0</v>
      </c>
      <c r="AV42" s="25">
        <v>0</v>
      </c>
    </row>
    <row r="43" spans="1:48" ht="47.25" x14ac:dyDescent="0.25">
      <c r="A43" s="21" t="s">
        <v>105</v>
      </c>
      <c r="B43" s="35" t="s">
        <v>143</v>
      </c>
      <c r="C43" s="23" t="s">
        <v>19</v>
      </c>
      <c r="D43" s="23" t="s">
        <v>41</v>
      </c>
      <c r="E43" s="24">
        <f t="shared" si="68"/>
        <v>833</v>
      </c>
      <c r="F43" s="25">
        <f t="shared" si="81"/>
        <v>0</v>
      </c>
      <c r="G43" s="24">
        <f t="shared" si="81"/>
        <v>833</v>
      </c>
      <c r="H43" s="25">
        <f t="shared" si="81"/>
        <v>0</v>
      </c>
      <c r="I43" s="26">
        <f t="shared" si="82"/>
        <v>0</v>
      </c>
      <c r="J43" s="25">
        <v>0</v>
      </c>
      <c r="K43" s="25">
        <v>0</v>
      </c>
      <c r="L43" s="25">
        <v>0</v>
      </c>
      <c r="M43" s="26">
        <f t="shared" si="83"/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6">
        <f t="shared" si="84"/>
        <v>833</v>
      </c>
      <c r="V43" s="25">
        <v>0</v>
      </c>
      <c r="W43" s="25">
        <v>833</v>
      </c>
      <c r="X43" s="25">
        <v>0</v>
      </c>
      <c r="Y43" s="26">
        <f t="shared" si="85"/>
        <v>0</v>
      </c>
      <c r="Z43" s="25">
        <v>0</v>
      </c>
      <c r="AA43" s="25">
        <v>0</v>
      </c>
      <c r="AB43" s="25">
        <v>0</v>
      </c>
      <c r="AC43" s="26">
        <f t="shared" si="86"/>
        <v>0</v>
      </c>
      <c r="AD43" s="25">
        <v>0</v>
      </c>
      <c r="AE43" s="25">
        <v>0</v>
      </c>
      <c r="AF43" s="25">
        <v>0</v>
      </c>
      <c r="AG43" s="26">
        <f t="shared" si="87"/>
        <v>0</v>
      </c>
      <c r="AH43" s="25">
        <v>0</v>
      </c>
      <c r="AI43" s="25">
        <v>0</v>
      </c>
      <c r="AJ43" s="25">
        <v>0</v>
      </c>
      <c r="AK43" s="26">
        <f t="shared" si="88"/>
        <v>0</v>
      </c>
      <c r="AL43" s="25">
        <v>0</v>
      </c>
      <c r="AM43" s="25">
        <v>0</v>
      </c>
      <c r="AN43" s="25">
        <v>0</v>
      </c>
      <c r="AO43" s="26">
        <f t="shared" si="89"/>
        <v>0</v>
      </c>
      <c r="AP43" s="25">
        <v>0</v>
      </c>
      <c r="AQ43" s="25">
        <v>0</v>
      </c>
      <c r="AR43" s="25">
        <v>0</v>
      </c>
      <c r="AS43" s="26">
        <f t="shared" si="90"/>
        <v>0</v>
      </c>
      <c r="AT43" s="25">
        <v>0</v>
      </c>
      <c r="AU43" s="25">
        <v>0</v>
      </c>
      <c r="AV43" s="25">
        <v>0</v>
      </c>
    </row>
    <row r="44" spans="1:48" ht="34.5" customHeight="1" x14ac:dyDescent="0.25">
      <c r="A44" s="21" t="s">
        <v>114</v>
      </c>
      <c r="B44" s="22" t="s">
        <v>113</v>
      </c>
      <c r="C44" s="23" t="s">
        <v>19</v>
      </c>
      <c r="D44" s="23" t="s">
        <v>41</v>
      </c>
      <c r="E44" s="24">
        <f t="shared" si="68"/>
        <v>2870</v>
      </c>
      <c r="F44" s="25">
        <f t="shared" si="81"/>
        <v>0</v>
      </c>
      <c r="G44" s="24">
        <f t="shared" si="81"/>
        <v>2870</v>
      </c>
      <c r="H44" s="25">
        <f t="shared" si="81"/>
        <v>0</v>
      </c>
      <c r="I44" s="26">
        <f t="shared" si="82"/>
        <v>0</v>
      </c>
      <c r="J44" s="25">
        <v>0</v>
      </c>
      <c r="K44" s="25">
        <v>0</v>
      </c>
      <c r="L44" s="25">
        <v>0</v>
      </c>
      <c r="M44" s="26">
        <f t="shared" si="83"/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6">
        <f t="shared" si="84"/>
        <v>2870</v>
      </c>
      <c r="V44" s="25">
        <v>0</v>
      </c>
      <c r="W44" s="25">
        <v>2870</v>
      </c>
      <c r="X44" s="25">
        <v>0</v>
      </c>
      <c r="Y44" s="26">
        <f t="shared" si="85"/>
        <v>0</v>
      </c>
      <c r="Z44" s="25">
        <v>0</v>
      </c>
      <c r="AA44" s="25">
        <v>0</v>
      </c>
      <c r="AB44" s="25">
        <v>0</v>
      </c>
      <c r="AC44" s="26">
        <f t="shared" si="86"/>
        <v>0</v>
      </c>
      <c r="AD44" s="25">
        <v>0</v>
      </c>
      <c r="AE44" s="25">
        <v>0</v>
      </c>
      <c r="AF44" s="25">
        <v>0</v>
      </c>
      <c r="AG44" s="26">
        <f t="shared" si="87"/>
        <v>0</v>
      </c>
      <c r="AH44" s="25">
        <v>0</v>
      </c>
      <c r="AI44" s="25">
        <v>0</v>
      </c>
      <c r="AJ44" s="25">
        <v>0</v>
      </c>
      <c r="AK44" s="26">
        <f t="shared" si="88"/>
        <v>0</v>
      </c>
      <c r="AL44" s="25">
        <v>0</v>
      </c>
      <c r="AM44" s="25">
        <v>0</v>
      </c>
      <c r="AN44" s="25">
        <v>0</v>
      </c>
      <c r="AO44" s="26">
        <f t="shared" si="89"/>
        <v>0</v>
      </c>
      <c r="AP44" s="25">
        <v>0</v>
      </c>
      <c r="AQ44" s="25">
        <v>0</v>
      </c>
      <c r="AR44" s="25">
        <v>0</v>
      </c>
      <c r="AS44" s="26">
        <f t="shared" si="90"/>
        <v>0</v>
      </c>
      <c r="AT44" s="25">
        <v>0</v>
      </c>
      <c r="AU44" s="25">
        <v>0</v>
      </c>
      <c r="AV44" s="25">
        <v>0</v>
      </c>
    </row>
    <row r="45" spans="1:48" ht="47.25" x14ac:dyDescent="0.25">
      <c r="A45" s="21" t="s">
        <v>149</v>
      </c>
      <c r="B45" s="22" t="s">
        <v>150</v>
      </c>
      <c r="C45" s="23" t="s">
        <v>19</v>
      </c>
      <c r="D45" s="23" t="s">
        <v>41</v>
      </c>
      <c r="E45" s="24">
        <f t="shared" si="68"/>
        <v>345</v>
      </c>
      <c r="F45" s="25">
        <f t="shared" si="81"/>
        <v>0</v>
      </c>
      <c r="G45" s="24">
        <f t="shared" si="81"/>
        <v>345</v>
      </c>
      <c r="H45" s="25">
        <f t="shared" si="81"/>
        <v>0</v>
      </c>
      <c r="I45" s="26">
        <f t="shared" si="82"/>
        <v>0</v>
      </c>
      <c r="J45" s="25">
        <v>0</v>
      </c>
      <c r="K45" s="25">
        <v>0</v>
      </c>
      <c r="L45" s="25">
        <v>0</v>
      </c>
      <c r="M45" s="26">
        <f t="shared" si="83"/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6">
        <f t="shared" si="84"/>
        <v>345</v>
      </c>
      <c r="V45" s="25">
        <v>0</v>
      </c>
      <c r="W45" s="25">
        <v>345</v>
      </c>
      <c r="X45" s="25">
        <v>0</v>
      </c>
      <c r="Y45" s="26">
        <f t="shared" si="85"/>
        <v>0</v>
      </c>
      <c r="Z45" s="25">
        <v>0</v>
      </c>
      <c r="AA45" s="25">
        <v>0</v>
      </c>
      <c r="AB45" s="25">
        <v>0</v>
      </c>
      <c r="AC45" s="26">
        <f t="shared" si="86"/>
        <v>0</v>
      </c>
      <c r="AD45" s="25">
        <v>0</v>
      </c>
      <c r="AE45" s="25">
        <v>0</v>
      </c>
      <c r="AF45" s="25">
        <v>0</v>
      </c>
      <c r="AG45" s="26">
        <f t="shared" si="87"/>
        <v>0</v>
      </c>
      <c r="AH45" s="25">
        <v>0</v>
      </c>
      <c r="AI45" s="25">
        <v>0</v>
      </c>
      <c r="AJ45" s="25">
        <v>0</v>
      </c>
      <c r="AK45" s="26">
        <f t="shared" si="88"/>
        <v>0</v>
      </c>
      <c r="AL45" s="25">
        <v>0</v>
      </c>
      <c r="AM45" s="25">
        <v>0</v>
      </c>
      <c r="AN45" s="25">
        <v>0</v>
      </c>
      <c r="AO45" s="26">
        <f t="shared" si="89"/>
        <v>0</v>
      </c>
      <c r="AP45" s="25">
        <v>0</v>
      </c>
      <c r="AQ45" s="25">
        <v>0</v>
      </c>
      <c r="AR45" s="25">
        <v>0</v>
      </c>
      <c r="AS45" s="26">
        <f t="shared" si="90"/>
        <v>0</v>
      </c>
      <c r="AT45" s="25">
        <v>0</v>
      </c>
      <c r="AU45" s="25">
        <v>0</v>
      </c>
      <c r="AV45" s="25">
        <v>0</v>
      </c>
    </row>
    <row r="46" spans="1:48" ht="47.25" customHeight="1" x14ac:dyDescent="0.25">
      <c r="A46" s="21" t="s">
        <v>154</v>
      </c>
      <c r="B46" s="22" t="s">
        <v>155</v>
      </c>
      <c r="C46" s="23" t="s">
        <v>19</v>
      </c>
      <c r="D46" s="23" t="s">
        <v>41</v>
      </c>
      <c r="E46" s="24">
        <f t="shared" si="68"/>
        <v>2480</v>
      </c>
      <c r="F46" s="25">
        <f t="shared" si="68"/>
        <v>0</v>
      </c>
      <c r="G46" s="24">
        <f t="shared" ref="G46:H51" si="94">K46+O46+S46+W46+AA46+AE46+AI46+AM46+AQ46+AU46</f>
        <v>2480</v>
      </c>
      <c r="H46" s="25">
        <f t="shared" si="94"/>
        <v>0</v>
      </c>
      <c r="I46" s="26">
        <f t="shared" si="82"/>
        <v>0</v>
      </c>
      <c r="J46" s="25">
        <v>0</v>
      </c>
      <c r="K46" s="25">
        <v>0</v>
      </c>
      <c r="L46" s="25">
        <v>0</v>
      </c>
      <c r="M46" s="26">
        <f t="shared" si="83"/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6">
        <f t="shared" si="84"/>
        <v>0</v>
      </c>
      <c r="V46" s="25">
        <v>0</v>
      </c>
      <c r="W46" s="25">
        <v>0</v>
      </c>
      <c r="X46" s="25">
        <v>0</v>
      </c>
      <c r="Y46" s="26">
        <f t="shared" si="85"/>
        <v>2480</v>
      </c>
      <c r="Z46" s="25">
        <v>0</v>
      </c>
      <c r="AA46" s="25">
        <v>2480</v>
      </c>
      <c r="AB46" s="25">
        <v>0</v>
      </c>
      <c r="AC46" s="26">
        <f t="shared" si="86"/>
        <v>0</v>
      </c>
      <c r="AD46" s="25">
        <v>0</v>
      </c>
      <c r="AE46" s="25">
        <v>0</v>
      </c>
      <c r="AF46" s="25">
        <v>0</v>
      </c>
      <c r="AG46" s="26">
        <f t="shared" si="87"/>
        <v>0</v>
      </c>
      <c r="AH46" s="25">
        <v>0</v>
      </c>
      <c r="AI46" s="25">
        <v>0</v>
      </c>
      <c r="AJ46" s="25">
        <v>0</v>
      </c>
      <c r="AK46" s="26">
        <f t="shared" si="88"/>
        <v>0</v>
      </c>
      <c r="AL46" s="25">
        <v>0</v>
      </c>
      <c r="AM46" s="25">
        <v>0</v>
      </c>
      <c r="AN46" s="25">
        <v>0</v>
      </c>
      <c r="AO46" s="26">
        <f t="shared" si="89"/>
        <v>0</v>
      </c>
      <c r="AP46" s="25">
        <v>0</v>
      </c>
      <c r="AQ46" s="25">
        <v>0</v>
      </c>
      <c r="AR46" s="25">
        <v>0</v>
      </c>
      <c r="AS46" s="26">
        <f t="shared" si="90"/>
        <v>0</v>
      </c>
      <c r="AT46" s="25">
        <v>0</v>
      </c>
      <c r="AU46" s="25">
        <v>0</v>
      </c>
      <c r="AV46" s="25">
        <v>0</v>
      </c>
    </row>
    <row r="47" spans="1:48" ht="47.25" x14ac:dyDescent="0.25">
      <c r="A47" s="21" t="s">
        <v>156</v>
      </c>
      <c r="B47" s="22" t="s">
        <v>182</v>
      </c>
      <c r="C47" s="23" t="s">
        <v>19</v>
      </c>
      <c r="D47" s="23" t="s">
        <v>65</v>
      </c>
      <c r="E47" s="24">
        <f t="shared" si="68"/>
        <v>1637.8</v>
      </c>
      <c r="F47" s="25">
        <f t="shared" si="68"/>
        <v>0</v>
      </c>
      <c r="G47" s="24">
        <f t="shared" si="94"/>
        <v>1637.8</v>
      </c>
      <c r="H47" s="25">
        <f t="shared" si="94"/>
        <v>0</v>
      </c>
      <c r="I47" s="26">
        <f t="shared" si="82"/>
        <v>0</v>
      </c>
      <c r="J47" s="25">
        <v>0</v>
      </c>
      <c r="K47" s="25">
        <v>0</v>
      </c>
      <c r="L47" s="25">
        <v>0</v>
      </c>
      <c r="M47" s="26">
        <f t="shared" si="83"/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6">
        <f t="shared" si="84"/>
        <v>0</v>
      </c>
      <c r="V47" s="25">
        <v>0</v>
      </c>
      <c r="W47" s="25">
        <v>0</v>
      </c>
      <c r="X47" s="25">
        <v>0</v>
      </c>
      <c r="Y47" s="26">
        <f t="shared" si="85"/>
        <v>1637.8</v>
      </c>
      <c r="Z47" s="25">
        <v>0</v>
      </c>
      <c r="AA47" s="25">
        <v>1637.8</v>
      </c>
      <c r="AB47" s="25">
        <v>0</v>
      </c>
      <c r="AC47" s="26">
        <f t="shared" si="86"/>
        <v>0</v>
      </c>
      <c r="AD47" s="25">
        <v>0</v>
      </c>
      <c r="AE47" s="25">
        <v>0</v>
      </c>
      <c r="AF47" s="25">
        <v>0</v>
      </c>
      <c r="AG47" s="26">
        <f t="shared" si="87"/>
        <v>0</v>
      </c>
      <c r="AH47" s="25">
        <v>0</v>
      </c>
      <c r="AI47" s="25">
        <v>0</v>
      </c>
      <c r="AJ47" s="25">
        <v>0</v>
      </c>
      <c r="AK47" s="26">
        <f t="shared" si="88"/>
        <v>0</v>
      </c>
      <c r="AL47" s="25">
        <v>0</v>
      </c>
      <c r="AM47" s="25">
        <v>0</v>
      </c>
      <c r="AN47" s="25">
        <v>0</v>
      </c>
      <c r="AO47" s="26">
        <f t="shared" si="89"/>
        <v>0</v>
      </c>
      <c r="AP47" s="25">
        <v>0</v>
      </c>
      <c r="AQ47" s="25">
        <v>0</v>
      </c>
      <c r="AR47" s="25">
        <v>0</v>
      </c>
      <c r="AS47" s="26">
        <f t="shared" si="90"/>
        <v>0</v>
      </c>
      <c r="AT47" s="25">
        <v>0</v>
      </c>
      <c r="AU47" s="25">
        <v>0</v>
      </c>
      <c r="AV47" s="25">
        <v>0</v>
      </c>
    </row>
    <row r="48" spans="1:48" ht="47.25" x14ac:dyDescent="0.25">
      <c r="A48" s="21" t="s">
        <v>159</v>
      </c>
      <c r="B48" s="22" t="s">
        <v>160</v>
      </c>
      <c r="C48" s="23" t="s">
        <v>19</v>
      </c>
      <c r="D48" s="23" t="s">
        <v>41</v>
      </c>
      <c r="E48" s="24">
        <f t="shared" si="68"/>
        <v>2329.5</v>
      </c>
      <c r="F48" s="25">
        <f t="shared" si="68"/>
        <v>0</v>
      </c>
      <c r="G48" s="24">
        <f t="shared" si="94"/>
        <v>2329.5</v>
      </c>
      <c r="H48" s="25">
        <f t="shared" si="94"/>
        <v>0</v>
      </c>
      <c r="I48" s="26">
        <f t="shared" si="82"/>
        <v>0</v>
      </c>
      <c r="J48" s="25">
        <v>0</v>
      </c>
      <c r="K48" s="25">
        <v>0</v>
      </c>
      <c r="L48" s="25">
        <v>0</v>
      </c>
      <c r="M48" s="26">
        <f t="shared" si="83"/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6">
        <f t="shared" si="84"/>
        <v>0</v>
      </c>
      <c r="V48" s="25">
        <v>0</v>
      </c>
      <c r="W48" s="25">
        <v>0</v>
      </c>
      <c r="X48" s="25">
        <v>0</v>
      </c>
      <c r="Y48" s="26">
        <f t="shared" si="85"/>
        <v>2329.5</v>
      </c>
      <c r="Z48" s="25">
        <v>0</v>
      </c>
      <c r="AA48" s="25">
        <f>2740-410.5</f>
        <v>2329.5</v>
      </c>
      <c r="AB48" s="25">
        <v>0</v>
      </c>
      <c r="AC48" s="26">
        <f t="shared" si="86"/>
        <v>0</v>
      </c>
      <c r="AD48" s="25">
        <v>0</v>
      </c>
      <c r="AE48" s="25">
        <v>0</v>
      </c>
      <c r="AF48" s="25">
        <v>0</v>
      </c>
      <c r="AG48" s="26">
        <f t="shared" si="87"/>
        <v>0</v>
      </c>
      <c r="AH48" s="25">
        <v>0</v>
      </c>
      <c r="AI48" s="25">
        <v>0</v>
      </c>
      <c r="AJ48" s="25">
        <v>0</v>
      </c>
      <c r="AK48" s="26">
        <f t="shared" si="88"/>
        <v>0</v>
      </c>
      <c r="AL48" s="25">
        <v>0</v>
      </c>
      <c r="AM48" s="25">
        <v>0</v>
      </c>
      <c r="AN48" s="25">
        <v>0</v>
      </c>
      <c r="AO48" s="26">
        <f t="shared" si="89"/>
        <v>0</v>
      </c>
      <c r="AP48" s="25">
        <v>0</v>
      </c>
      <c r="AQ48" s="25">
        <v>0</v>
      </c>
      <c r="AR48" s="25">
        <v>0</v>
      </c>
      <c r="AS48" s="26">
        <f t="shared" si="90"/>
        <v>0</v>
      </c>
      <c r="AT48" s="25">
        <v>0</v>
      </c>
      <c r="AU48" s="25">
        <v>0</v>
      </c>
      <c r="AV48" s="25">
        <v>0</v>
      </c>
    </row>
    <row r="49" spans="1:50" ht="47.25" x14ac:dyDescent="0.25">
      <c r="A49" s="21" t="s">
        <v>167</v>
      </c>
      <c r="B49" s="22" t="s">
        <v>168</v>
      </c>
      <c r="C49" s="23" t="s">
        <v>19</v>
      </c>
      <c r="D49" s="23" t="s">
        <v>41</v>
      </c>
      <c r="E49" s="24">
        <f t="shared" si="68"/>
        <v>2640.3</v>
      </c>
      <c r="F49" s="25">
        <f t="shared" si="68"/>
        <v>0</v>
      </c>
      <c r="G49" s="24">
        <f t="shared" si="94"/>
        <v>2640.3</v>
      </c>
      <c r="H49" s="25">
        <f t="shared" si="94"/>
        <v>0</v>
      </c>
      <c r="I49" s="26">
        <f t="shared" si="82"/>
        <v>0</v>
      </c>
      <c r="J49" s="25">
        <v>0</v>
      </c>
      <c r="K49" s="25">
        <v>0</v>
      </c>
      <c r="L49" s="25">
        <v>0</v>
      </c>
      <c r="M49" s="26">
        <f t="shared" si="83"/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6">
        <f t="shared" si="84"/>
        <v>0</v>
      </c>
      <c r="V49" s="25">
        <v>0</v>
      </c>
      <c r="W49" s="25">
        <v>0</v>
      </c>
      <c r="X49" s="25">
        <v>0</v>
      </c>
      <c r="Y49" s="26">
        <f t="shared" si="85"/>
        <v>2640.3</v>
      </c>
      <c r="Z49" s="25">
        <v>0</v>
      </c>
      <c r="AA49" s="25">
        <f>2950-309.7</f>
        <v>2640.3</v>
      </c>
      <c r="AB49" s="25">
        <v>0</v>
      </c>
      <c r="AC49" s="26">
        <f t="shared" si="86"/>
        <v>0</v>
      </c>
      <c r="AD49" s="25">
        <v>0</v>
      </c>
      <c r="AE49" s="25">
        <v>0</v>
      </c>
      <c r="AF49" s="25">
        <v>0</v>
      </c>
      <c r="AG49" s="26">
        <f t="shared" si="87"/>
        <v>0</v>
      </c>
      <c r="AH49" s="25">
        <v>0</v>
      </c>
      <c r="AI49" s="25">
        <v>0</v>
      </c>
      <c r="AJ49" s="25">
        <v>0</v>
      </c>
      <c r="AK49" s="26">
        <f t="shared" si="88"/>
        <v>0</v>
      </c>
      <c r="AL49" s="25">
        <v>0</v>
      </c>
      <c r="AM49" s="25">
        <v>0</v>
      </c>
      <c r="AN49" s="25">
        <v>0</v>
      </c>
      <c r="AO49" s="26">
        <f t="shared" si="89"/>
        <v>0</v>
      </c>
      <c r="AP49" s="25">
        <v>0</v>
      </c>
      <c r="AQ49" s="25">
        <v>0</v>
      </c>
      <c r="AR49" s="25">
        <v>0</v>
      </c>
      <c r="AS49" s="26">
        <f t="shared" si="90"/>
        <v>0</v>
      </c>
      <c r="AT49" s="25">
        <v>0</v>
      </c>
      <c r="AU49" s="25">
        <v>0</v>
      </c>
      <c r="AV49" s="25">
        <v>0</v>
      </c>
    </row>
    <row r="50" spans="1:50" ht="47.25" x14ac:dyDescent="0.25">
      <c r="A50" s="21" t="s">
        <v>169</v>
      </c>
      <c r="B50" s="22" t="s">
        <v>170</v>
      </c>
      <c r="C50" s="23" t="s">
        <v>19</v>
      </c>
      <c r="D50" s="23" t="s">
        <v>41</v>
      </c>
      <c r="E50" s="24">
        <f t="shared" si="68"/>
        <v>589</v>
      </c>
      <c r="F50" s="25">
        <f t="shared" si="68"/>
        <v>0</v>
      </c>
      <c r="G50" s="24">
        <f t="shared" si="94"/>
        <v>589</v>
      </c>
      <c r="H50" s="25">
        <f t="shared" si="94"/>
        <v>0</v>
      </c>
      <c r="I50" s="26">
        <f t="shared" si="82"/>
        <v>0</v>
      </c>
      <c r="J50" s="25">
        <v>0</v>
      </c>
      <c r="K50" s="25">
        <v>0</v>
      </c>
      <c r="L50" s="25">
        <v>0</v>
      </c>
      <c r="M50" s="26">
        <f t="shared" si="83"/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6">
        <f t="shared" si="84"/>
        <v>0</v>
      </c>
      <c r="V50" s="25">
        <v>0</v>
      </c>
      <c r="W50" s="25">
        <v>0</v>
      </c>
      <c r="X50" s="25">
        <v>0</v>
      </c>
      <c r="Y50" s="26">
        <f t="shared" si="85"/>
        <v>589</v>
      </c>
      <c r="Z50" s="25">
        <v>0</v>
      </c>
      <c r="AA50" s="25">
        <v>589</v>
      </c>
      <c r="AB50" s="25">
        <v>0</v>
      </c>
      <c r="AC50" s="26">
        <f t="shared" si="86"/>
        <v>0</v>
      </c>
      <c r="AD50" s="25">
        <v>0</v>
      </c>
      <c r="AE50" s="25">
        <v>0</v>
      </c>
      <c r="AF50" s="25">
        <v>0</v>
      </c>
      <c r="AG50" s="26">
        <f t="shared" si="87"/>
        <v>0</v>
      </c>
      <c r="AH50" s="25">
        <v>0</v>
      </c>
      <c r="AI50" s="25">
        <v>0</v>
      </c>
      <c r="AJ50" s="25">
        <v>0</v>
      </c>
      <c r="AK50" s="26">
        <f t="shared" si="88"/>
        <v>0</v>
      </c>
      <c r="AL50" s="25">
        <v>0</v>
      </c>
      <c r="AM50" s="25">
        <v>0</v>
      </c>
      <c r="AN50" s="25">
        <v>0</v>
      </c>
      <c r="AO50" s="26">
        <f t="shared" si="89"/>
        <v>0</v>
      </c>
      <c r="AP50" s="25">
        <v>0</v>
      </c>
      <c r="AQ50" s="25">
        <v>0</v>
      </c>
      <c r="AR50" s="25">
        <v>0</v>
      </c>
      <c r="AS50" s="26">
        <f t="shared" si="90"/>
        <v>0</v>
      </c>
      <c r="AT50" s="25">
        <v>0</v>
      </c>
      <c r="AU50" s="25">
        <v>0</v>
      </c>
      <c r="AV50" s="25">
        <v>0</v>
      </c>
    </row>
    <row r="51" spans="1:50" ht="47.25" x14ac:dyDescent="0.25">
      <c r="A51" s="21" t="s">
        <v>172</v>
      </c>
      <c r="B51" s="22" t="s">
        <v>171</v>
      </c>
      <c r="C51" s="23" t="s">
        <v>19</v>
      </c>
      <c r="D51" s="23" t="s">
        <v>41</v>
      </c>
      <c r="E51" s="24">
        <f t="shared" si="68"/>
        <v>1155.5999999999999</v>
      </c>
      <c r="F51" s="25">
        <f t="shared" si="68"/>
        <v>0</v>
      </c>
      <c r="G51" s="24">
        <f t="shared" si="94"/>
        <v>1155.5999999999999</v>
      </c>
      <c r="H51" s="25">
        <f t="shared" si="94"/>
        <v>0</v>
      </c>
      <c r="I51" s="26">
        <f t="shared" si="82"/>
        <v>0</v>
      </c>
      <c r="J51" s="25">
        <v>0</v>
      </c>
      <c r="K51" s="25">
        <v>0</v>
      </c>
      <c r="L51" s="25">
        <v>0</v>
      </c>
      <c r="M51" s="26">
        <f t="shared" si="83"/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6">
        <f t="shared" si="84"/>
        <v>0</v>
      </c>
      <c r="V51" s="25">
        <v>0</v>
      </c>
      <c r="W51" s="25">
        <v>0</v>
      </c>
      <c r="X51" s="25">
        <v>0</v>
      </c>
      <c r="Y51" s="26">
        <f t="shared" si="85"/>
        <v>559</v>
      </c>
      <c r="Z51" s="25">
        <v>0</v>
      </c>
      <c r="AA51" s="25">
        <v>559</v>
      </c>
      <c r="AB51" s="25">
        <v>0</v>
      </c>
      <c r="AC51" s="26">
        <f t="shared" si="86"/>
        <v>596.6</v>
      </c>
      <c r="AD51" s="25">
        <v>0</v>
      </c>
      <c r="AE51" s="25">
        <v>596.6</v>
      </c>
      <c r="AF51" s="25">
        <v>0</v>
      </c>
      <c r="AG51" s="26">
        <f t="shared" si="87"/>
        <v>0</v>
      </c>
      <c r="AH51" s="25">
        <v>0</v>
      </c>
      <c r="AI51" s="25">
        <v>0</v>
      </c>
      <c r="AJ51" s="25">
        <v>0</v>
      </c>
      <c r="AK51" s="26">
        <f t="shared" si="88"/>
        <v>0</v>
      </c>
      <c r="AL51" s="25">
        <v>0</v>
      </c>
      <c r="AM51" s="25">
        <v>0</v>
      </c>
      <c r="AN51" s="25">
        <v>0</v>
      </c>
      <c r="AO51" s="26">
        <f t="shared" si="89"/>
        <v>0</v>
      </c>
      <c r="AP51" s="25">
        <v>0</v>
      </c>
      <c r="AQ51" s="25">
        <v>0</v>
      </c>
      <c r="AR51" s="25">
        <v>0</v>
      </c>
      <c r="AS51" s="26">
        <f t="shared" si="90"/>
        <v>0</v>
      </c>
      <c r="AT51" s="25">
        <v>0</v>
      </c>
      <c r="AU51" s="25">
        <v>0</v>
      </c>
      <c r="AV51" s="25">
        <v>0</v>
      </c>
    </row>
    <row r="52" spans="1:50" ht="47.25" x14ac:dyDescent="0.25">
      <c r="A52" s="21" t="s">
        <v>173</v>
      </c>
      <c r="B52" s="22" t="s">
        <v>181</v>
      </c>
      <c r="C52" s="23" t="s">
        <v>19</v>
      </c>
      <c r="D52" s="23" t="s">
        <v>41</v>
      </c>
      <c r="E52" s="24">
        <f t="shared" ref="E52:E56" si="95">I52+M52+Q52+U52+Y52+AC52+AG52+AK52+AO52+AS52</f>
        <v>270</v>
      </c>
      <c r="F52" s="25">
        <f t="shared" ref="F52:F56" si="96">J52+N52+R52+V52+Z52+AD52+AH52+AL52+AP52+AT52</f>
        <v>0</v>
      </c>
      <c r="G52" s="24">
        <f t="shared" ref="G52:G56" si="97">K52+O52+S52+W52+AA52+AE52+AI52+AM52+AQ52+AU52</f>
        <v>270</v>
      </c>
      <c r="H52" s="25">
        <f t="shared" ref="H52:H56" si="98">L52+P52+T52+X52+AB52+AF52+AJ52+AN52+AR52+AV52</f>
        <v>0</v>
      </c>
      <c r="I52" s="26">
        <f t="shared" ref="I52:I56" si="99">SUM(J52:L52)</f>
        <v>0</v>
      </c>
      <c r="J52" s="25">
        <v>0</v>
      </c>
      <c r="K52" s="25">
        <v>0</v>
      </c>
      <c r="L52" s="25">
        <v>0</v>
      </c>
      <c r="M52" s="26">
        <f t="shared" ref="M52:M56" si="100">SUM(N52:P52)</f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6">
        <f t="shared" ref="U52:U56" si="101">SUM(V52:X52)</f>
        <v>0</v>
      </c>
      <c r="V52" s="25">
        <v>0</v>
      </c>
      <c r="W52" s="25">
        <v>0</v>
      </c>
      <c r="X52" s="25">
        <v>0</v>
      </c>
      <c r="Y52" s="26">
        <f t="shared" ref="Y52:Y56" si="102">SUM(Z52:AB52)</f>
        <v>270</v>
      </c>
      <c r="Z52" s="25">
        <v>0</v>
      </c>
      <c r="AA52" s="25">
        <v>270</v>
      </c>
      <c r="AB52" s="25">
        <v>0</v>
      </c>
      <c r="AC52" s="26">
        <f t="shared" ref="AC52:AC56" si="103">SUM(AD52:AF52)</f>
        <v>0</v>
      </c>
      <c r="AD52" s="25">
        <v>0</v>
      </c>
      <c r="AE52" s="25">
        <v>0</v>
      </c>
      <c r="AF52" s="25">
        <v>0</v>
      </c>
      <c r="AG52" s="26">
        <f t="shared" ref="AG52:AG56" si="104">SUM(AH52:AJ52)</f>
        <v>0</v>
      </c>
      <c r="AH52" s="25">
        <v>0</v>
      </c>
      <c r="AI52" s="25">
        <v>0</v>
      </c>
      <c r="AJ52" s="25">
        <v>0</v>
      </c>
      <c r="AK52" s="26">
        <f t="shared" ref="AK52:AK56" si="105">SUM(AL52:AN52)</f>
        <v>0</v>
      </c>
      <c r="AL52" s="25">
        <v>0</v>
      </c>
      <c r="AM52" s="25">
        <v>0</v>
      </c>
      <c r="AN52" s="25">
        <v>0</v>
      </c>
      <c r="AO52" s="26">
        <f t="shared" ref="AO52:AO56" si="106">SUM(AP52:AR52)</f>
        <v>0</v>
      </c>
      <c r="AP52" s="25">
        <v>0</v>
      </c>
      <c r="AQ52" s="25">
        <v>0</v>
      </c>
      <c r="AR52" s="25">
        <v>0</v>
      </c>
      <c r="AS52" s="26">
        <f t="shared" ref="AS52:AS56" si="107">SUM(AT52:AV52)</f>
        <v>0</v>
      </c>
      <c r="AT52" s="25">
        <v>0</v>
      </c>
      <c r="AU52" s="25">
        <v>0</v>
      </c>
      <c r="AV52" s="25">
        <v>0</v>
      </c>
    </row>
    <row r="53" spans="1:50" ht="31.5" x14ac:dyDescent="0.25">
      <c r="A53" s="21" t="s">
        <v>180</v>
      </c>
      <c r="B53" s="22" t="s">
        <v>183</v>
      </c>
      <c r="C53" s="23" t="s">
        <v>19</v>
      </c>
      <c r="D53" s="23" t="s">
        <v>65</v>
      </c>
      <c r="E53" s="24">
        <f t="shared" si="95"/>
        <v>427.9</v>
      </c>
      <c r="F53" s="25">
        <f t="shared" si="96"/>
        <v>0</v>
      </c>
      <c r="G53" s="24">
        <f t="shared" si="97"/>
        <v>427.9</v>
      </c>
      <c r="H53" s="25">
        <f t="shared" si="98"/>
        <v>0</v>
      </c>
      <c r="I53" s="26">
        <f t="shared" si="99"/>
        <v>0</v>
      </c>
      <c r="J53" s="25">
        <v>0</v>
      </c>
      <c r="K53" s="25">
        <v>0</v>
      </c>
      <c r="L53" s="25">
        <v>0</v>
      </c>
      <c r="M53" s="26">
        <f t="shared" si="100"/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6">
        <f t="shared" si="101"/>
        <v>0</v>
      </c>
      <c r="V53" s="25">
        <v>0</v>
      </c>
      <c r="W53" s="25">
        <v>0</v>
      </c>
      <c r="X53" s="25">
        <v>0</v>
      </c>
      <c r="Y53" s="26">
        <f t="shared" si="102"/>
        <v>0</v>
      </c>
      <c r="Z53" s="25">
        <v>0</v>
      </c>
      <c r="AA53" s="25">
        <v>0</v>
      </c>
      <c r="AB53" s="25">
        <v>0</v>
      </c>
      <c r="AC53" s="26">
        <f t="shared" si="103"/>
        <v>427.9</v>
      </c>
      <c r="AD53" s="25">
        <v>0</v>
      </c>
      <c r="AE53" s="25">
        <v>427.9</v>
      </c>
      <c r="AF53" s="25">
        <v>0</v>
      </c>
      <c r="AG53" s="26">
        <f t="shared" si="104"/>
        <v>0</v>
      </c>
      <c r="AH53" s="25">
        <v>0</v>
      </c>
      <c r="AI53" s="25">
        <v>0</v>
      </c>
      <c r="AJ53" s="25">
        <v>0</v>
      </c>
      <c r="AK53" s="26">
        <f t="shared" si="105"/>
        <v>0</v>
      </c>
      <c r="AL53" s="25">
        <v>0</v>
      </c>
      <c r="AM53" s="25">
        <v>0</v>
      </c>
      <c r="AN53" s="25">
        <v>0</v>
      </c>
      <c r="AO53" s="26">
        <f t="shared" si="106"/>
        <v>0</v>
      </c>
      <c r="AP53" s="25">
        <v>0</v>
      </c>
      <c r="AQ53" s="25">
        <v>0</v>
      </c>
      <c r="AR53" s="25">
        <v>0</v>
      </c>
      <c r="AS53" s="26">
        <f t="shared" si="107"/>
        <v>0</v>
      </c>
      <c r="AT53" s="25">
        <v>0</v>
      </c>
      <c r="AU53" s="25">
        <v>0</v>
      </c>
      <c r="AV53" s="25">
        <v>0</v>
      </c>
    </row>
    <row r="54" spans="1:50" ht="31.5" x14ac:dyDescent="0.25">
      <c r="A54" s="21" t="s">
        <v>186</v>
      </c>
      <c r="B54" s="22" t="s">
        <v>201</v>
      </c>
      <c r="C54" s="23" t="s">
        <v>19</v>
      </c>
      <c r="D54" s="23" t="s">
        <v>65</v>
      </c>
      <c r="E54" s="24">
        <f t="shared" si="95"/>
        <v>1900</v>
      </c>
      <c r="F54" s="25">
        <f t="shared" si="96"/>
        <v>0</v>
      </c>
      <c r="G54" s="24">
        <f t="shared" si="97"/>
        <v>1900</v>
      </c>
      <c r="H54" s="25">
        <f t="shared" si="98"/>
        <v>0</v>
      </c>
      <c r="I54" s="26">
        <f t="shared" si="99"/>
        <v>0</v>
      </c>
      <c r="J54" s="25">
        <v>0</v>
      </c>
      <c r="K54" s="25">
        <v>0</v>
      </c>
      <c r="L54" s="25">
        <v>0</v>
      </c>
      <c r="M54" s="26">
        <f t="shared" si="100"/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6">
        <f t="shared" si="101"/>
        <v>0</v>
      </c>
      <c r="V54" s="25">
        <v>0</v>
      </c>
      <c r="W54" s="25">
        <v>0</v>
      </c>
      <c r="X54" s="25">
        <v>0</v>
      </c>
      <c r="Y54" s="26">
        <f t="shared" si="102"/>
        <v>0</v>
      </c>
      <c r="Z54" s="25">
        <v>0</v>
      </c>
      <c r="AA54" s="25">
        <v>0</v>
      </c>
      <c r="AB54" s="25">
        <v>0</v>
      </c>
      <c r="AC54" s="26">
        <f t="shared" si="103"/>
        <v>1900</v>
      </c>
      <c r="AD54" s="25">
        <v>0</v>
      </c>
      <c r="AE54" s="25">
        <v>1900</v>
      </c>
      <c r="AF54" s="25">
        <v>0</v>
      </c>
      <c r="AG54" s="26">
        <f t="shared" si="104"/>
        <v>0</v>
      </c>
      <c r="AH54" s="25">
        <v>0</v>
      </c>
      <c r="AI54" s="25">
        <v>0</v>
      </c>
      <c r="AJ54" s="25">
        <v>0</v>
      </c>
      <c r="AK54" s="26">
        <f t="shared" si="105"/>
        <v>0</v>
      </c>
      <c r="AL54" s="25">
        <v>0</v>
      </c>
      <c r="AM54" s="25">
        <v>0</v>
      </c>
      <c r="AN54" s="25">
        <v>0</v>
      </c>
      <c r="AO54" s="26">
        <f t="shared" si="106"/>
        <v>0</v>
      </c>
      <c r="AP54" s="25">
        <v>0</v>
      </c>
      <c r="AQ54" s="25">
        <v>0</v>
      </c>
      <c r="AR54" s="25">
        <v>0</v>
      </c>
      <c r="AS54" s="26">
        <f t="shared" si="107"/>
        <v>0</v>
      </c>
      <c r="AT54" s="25">
        <v>0</v>
      </c>
      <c r="AU54" s="25">
        <v>0</v>
      </c>
      <c r="AV54" s="25">
        <v>0</v>
      </c>
    </row>
    <row r="55" spans="1:50" ht="58.5" customHeight="1" x14ac:dyDescent="0.25">
      <c r="A55" s="21" t="s">
        <v>193</v>
      </c>
      <c r="B55" s="22" t="s">
        <v>194</v>
      </c>
      <c r="C55" s="23" t="s">
        <v>19</v>
      </c>
      <c r="D55" s="23" t="s">
        <v>41</v>
      </c>
      <c r="E55" s="24">
        <f t="shared" si="95"/>
        <v>777.7</v>
      </c>
      <c r="F55" s="25">
        <f t="shared" si="96"/>
        <v>0</v>
      </c>
      <c r="G55" s="24">
        <f t="shared" si="97"/>
        <v>777.7</v>
      </c>
      <c r="H55" s="25">
        <f t="shared" si="98"/>
        <v>0</v>
      </c>
      <c r="I55" s="26">
        <f t="shared" si="99"/>
        <v>0</v>
      </c>
      <c r="J55" s="25">
        <v>0</v>
      </c>
      <c r="K55" s="25">
        <v>0</v>
      </c>
      <c r="L55" s="25">
        <v>0</v>
      </c>
      <c r="M55" s="26">
        <f t="shared" si="100"/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6">
        <f t="shared" si="101"/>
        <v>0</v>
      </c>
      <c r="V55" s="25">
        <v>0</v>
      </c>
      <c r="W55" s="25">
        <v>0</v>
      </c>
      <c r="X55" s="25">
        <v>0</v>
      </c>
      <c r="Y55" s="26">
        <f t="shared" si="102"/>
        <v>0</v>
      </c>
      <c r="Z55" s="25">
        <v>0</v>
      </c>
      <c r="AA55" s="25">
        <v>0</v>
      </c>
      <c r="AB55" s="25">
        <v>0</v>
      </c>
      <c r="AC55" s="26">
        <f t="shared" si="103"/>
        <v>777.7</v>
      </c>
      <c r="AD55" s="25">
        <v>0</v>
      </c>
      <c r="AE55" s="25">
        <v>777.7</v>
      </c>
      <c r="AF55" s="25">
        <v>0</v>
      </c>
      <c r="AG55" s="26">
        <f t="shared" si="104"/>
        <v>0</v>
      </c>
      <c r="AH55" s="25">
        <v>0</v>
      </c>
      <c r="AI55" s="25">
        <v>0</v>
      </c>
      <c r="AJ55" s="25">
        <v>0</v>
      </c>
      <c r="AK55" s="26">
        <f t="shared" si="105"/>
        <v>0</v>
      </c>
      <c r="AL55" s="25">
        <v>0</v>
      </c>
      <c r="AM55" s="25">
        <v>0</v>
      </c>
      <c r="AN55" s="25">
        <v>0</v>
      </c>
      <c r="AO55" s="26">
        <f t="shared" si="106"/>
        <v>0</v>
      </c>
      <c r="AP55" s="25">
        <v>0</v>
      </c>
      <c r="AQ55" s="25">
        <v>0</v>
      </c>
      <c r="AR55" s="25">
        <v>0</v>
      </c>
      <c r="AS55" s="26">
        <f t="shared" si="107"/>
        <v>0</v>
      </c>
      <c r="AT55" s="25">
        <v>0</v>
      </c>
      <c r="AU55" s="25">
        <v>0</v>
      </c>
      <c r="AV55" s="25">
        <v>0</v>
      </c>
    </row>
    <row r="56" spans="1:50" ht="31.5" x14ac:dyDescent="0.25">
      <c r="A56" s="21" t="s">
        <v>195</v>
      </c>
      <c r="B56" s="22" t="s">
        <v>196</v>
      </c>
      <c r="C56" s="23" t="s">
        <v>19</v>
      </c>
      <c r="D56" s="23" t="s">
        <v>65</v>
      </c>
      <c r="E56" s="24">
        <f t="shared" si="95"/>
        <v>376.5</v>
      </c>
      <c r="F56" s="25">
        <f t="shared" si="96"/>
        <v>0</v>
      </c>
      <c r="G56" s="24">
        <f t="shared" si="97"/>
        <v>376.5</v>
      </c>
      <c r="H56" s="25">
        <f t="shared" si="98"/>
        <v>0</v>
      </c>
      <c r="I56" s="26">
        <f t="shared" si="99"/>
        <v>0</v>
      </c>
      <c r="J56" s="25">
        <v>0</v>
      </c>
      <c r="K56" s="25">
        <v>0</v>
      </c>
      <c r="L56" s="25">
        <v>0</v>
      </c>
      <c r="M56" s="26">
        <f t="shared" si="100"/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6">
        <f t="shared" si="101"/>
        <v>0</v>
      </c>
      <c r="V56" s="25">
        <v>0</v>
      </c>
      <c r="W56" s="25">
        <v>0</v>
      </c>
      <c r="X56" s="25">
        <v>0</v>
      </c>
      <c r="Y56" s="26">
        <f t="shared" si="102"/>
        <v>0</v>
      </c>
      <c r="Z56" s="25">
        <v>0</v>
      </c>
      <c r="AA56" s="25">
        <v>0</v>
      </c>
      <c r="AB56" s="25">
        <v>0</v>
      </c>
      <c r="AC56" s="26">
        <f t="shared" si="103"/>
        <v>376.5</v>
      </c>
      <c r="AD56" s="25">
        <v>0</v>
      </c>
      <c r="AE56" s="25">
        <v>376.5</v>
      </c>
      <c r="AF56" s="25">
        <v>0</v>
      </c>
      <c r="AG56" s="26">
        <f t="shared" si="104"/>
        <v>0</v>
      </c>
      <c r="AH56" s="25">
        <v>0</v>
      </c>
      <c r="AI56" s="25">
        <v>0</v>
      </c>
      <c r="AJ56" s="25">
        <v>0</v>
      </c>
      <c r="AK56" s="26">
        <f t="shared" si="105"/>
        <v>0</v>
      </c>
      <c r="AL56" s="25">
        <v>0</v>
      </c>
      <c r="AM56" s="25">
        <v>0</v>
      </c>
      <c r="AN56" s="25">
        <v>0</v>
      </c>
      <c r="AO56" s="26">
        <f t="shared" si="106"/>
        <v>0</v>
      </c>
      <c r="AP56" s="25">
        <v>0</v>
      </c>
      <c r="AQ56" s="25">
        <v>0</v>
      </c>
      <c r="AR56" s="25">
        <v>0</v>
      </c>
      <c r="AS56" s="26">
        <f t="shared" si="107"/>
        <v>0</v>
      </c>
      <c r="AT56" s="25">
        <v>0</v>
      </c>
      <c r="AU56" s="25">
        <v>0</v>
      </c>
      <c r="AV56" s="25">
        <v>0</v>
      </c>
    </row>
    <row r="57" spans="1:50" s="19" customFormat="1" x14ac:dyDescent="0.25">
      <c r="A57" s="41" t="s">
        <v>106</v>
      </c>
      <c r="B57" s="43" t="s">
        <v>45</v>
      </c>
      <c r="C57" s="43"/>
      <c r="D57" s="43"/>
      <c r="E57" s="17">
        <f>SUM(E58:E69)</f>
        <v>13126.500000000002</v>
      </c>
      <c r="F57" s="18">
        <f t="shared" ref="F57:Z57" si="108">SUM(F58:F69)</f>
        <v>0</v>
      </c>
      <c r="G57" s="17">
        <f>SUM(G58:G69)</f>
        <v>13126.500000000002</v>
      </c>
      <c r="H57" s="18">
        <f t="shared" si="108"/>
        <v>0</v>
      </c>
      <c r="I57" s="18">
        <f t="shared" si="108"/>
        <v>2239.3999999999996</v>
      </c>
      <c r="J57" s="18">
        <f t="shared" si="108"/>
        <v>0</v>
      </c>
      <c r="K57" s="18">
        <f t="shared" si="108"/>
        <v>2239.3999999999996</v>
      </c>
      <c r="L57" s="18">
        <f t="shared" si="108"/>
        <v>0</v>
      </c>
      <c r="M57" s="18">
        <f t="shared" si="108"/>
        <v>991.1</v>
      </c>
      <c r="N57" s="18">
        <f t="shared" si="108"/>
        <v>0</v>
      </c>
      <c r="O57" s="18">
        <f t="shared" si="108"/>
        <v>991.1</v>
      </c>
      <c r="P57" s="18">
        <f t="shared" si="108"/>
        <v>0</v>
      </c>
      <c r="Q57" s="18">
        <f t="shared" si="108"/>
        <v>1637.2</v>
      </c>
      <c r="R57" s="18">
        <f t="shared" si="108"/>
        <v>0</v>
      </c>
      <c r="S57" s="18">
        <f t="shared" si="108"/>
        <v>1637.2</v>
      </c>
      <c r="T57" s="18">
        <f t="shared" si="108"/>
        <v>0</v>
      </c>
      <c r="U57" s="18">
        <f t="shared" si="108"/>
        <v>724.3</v>
      </c>
      <c r="V57" s="18">
        <f t="shared" si="108"/>
        <v>0</v>
      </c>
      <c r="W57" s="18">
        <f t="shared" si="108"/>
        <v>724.3</v>
      </c>
      <c r="X57" s="18">
        <f t="shared" si="108"/>
        <v>0</v>
      </c>
      <c r="Y57" s="18">
        <f t="shared" si="108"/>
        <v>4657.8999999999996</v>
      </c>
      <c r="Z57" s="18">
        <f t="shared" si="108"/>
        <v>0</v>
      </c>
      <c r="AA57" s="18">
        <f>SUM(AA58:AA69)</f>
        <v>4657.8999999999996</v>
      </c>
      <c r="AB57" s="18">
        <f t="shared" ref="AB57:AV57" si="109">SUM(AB58:AB69)</f>
        <v>0</v>
      </c>
      <c r="AC57" s="18">
        <f>SUM(AC58:AC69)</f>
        <v>2876.6</v>
      </c>
      <c r="AD57" s="18">
        <f t="shared" si="109"/>
        <v>0</v>
      </c>
      <c r="AE57" s="18">
        <f>SUM(AE58:AE69)</f>
        <v>2876.6</v>
      </c>
      <c r="AF57" s="18">
        <f t="shared" si="109"/>
        <v>0</v>
      </c>
      <c r="AG57" s="18">
        <f t="shared" si="109"/>
        <v>0</v>
      </c>
      <c r="AH57" s="18">
        <f t="shared" si="109"/>
        <v>0</v>
      </c>
      <c r="AI57" s="18">
        <f t="shared" si="109"/>
        <v>0</v>
      </c>
      <c r="AJ57" s="18">
        <f t="shared" si="109"/>
        <v>0</v>
      </c>
      <c r="AK57" s="18">
        <f t="shared" si="109"/>
        <v>0</v>
      </c>
      <c r="AL57" s="18">
        <f t="shared" si="109"/>
        <v>0</v>
      </c>
      <c r="AM57" s="18">
        <f t="shared" si="109"/>
        <v>0</v>
      </c>
      <c r="AN57" s="18">
        <f t="shared" si="109"/>
        <v>0</v>
      </c>
      <c r="AO57" s="18">
        <f t="shared" si="109"/>
        <v>0</v>
      </c>
      <c r="AP57" s="18">
        <f t="shared" si="109"/>
        <v>0</v>
      </c>
      <c r="AQ57" s="18">
        <f t="shared" si="109"/>
        <v>0</v>
      </c>
      <c r="AR57" s="18">
        <f t="shared" si="109"/>
        <v>0</v>
      </c>
      <c r="AS57" s="18">
        <f t="shared" si="109"/>
        <v>0</v>
      </c>
      <c r="AT57" s="18">
        <f t="shared" si="109"/>
        <v>0</v>
      </c>
      <c r="AU57" s="18">
        <f t="shared" si="109"/>
        <v>0</v>
      </c>
      <c r="AV57" s="18">
        <f t="shared" si="109"/>
        <v>0</v>
      </c>
      <c r="AW57" s="7"/>
      <c r="AX57" s="7"/>
    </row>
    <row r="58" spans="1:50" ht="51" customHeight="1" x14ac:dyDescent="0.25">
      <c r="A58" s="21" t="s">
        <v>107</v>
      </c>
      <c r="B58" s="22" t="s">
        <v>145</v>
      </c>
      <c r="C58" s="23" t="s">
        <v>19</v>
      </c>
      <c r="D58" s="23" t="s">
        <v>41</v>
      </c>
      <c r="E58" s="24">
        <f t="shared" ref="E58:H69" si="110">I58+M58+Q58+U58+Y58+AC58+AG58+AK58+AO58+AS58</f>
        <v>1156.5999999999999</v>
      </c>
      <c r="F58" s="25">
        <f t="shared" si="110"/>
        <v>0</v>
      </c>
      <c r="G58" s="24">
        <f t="shared" si="110"/>
        <v>1156.5999999999999</v>
      </c>
      <c r="H58" s="25">
        <f t="shared" si="110"/>
        <v>0</v>
      </c>
      <c r="I58" s="26">
        <f>SUM(J58:L58)</f>
        <v>1156.5999999999999</v>
      </c>
      <c r="J58" s="25">
        <v>0</v>
      </c>
      <c r="K58" s="25">
        <v>1156.5999999999999</v>
      </c>
      <c r="L58" s="25">
        <v>0</v>
      </c>
      <c r="M58" s="26">
        <f>SUM(N58:P58)</f>
        <v>0</v>
      </c>
      <c r="N58" s="25">
        <v>0</v>
      </c>
      <c r="O58" s="25">
        <v>0</v>
      </c>
      <c r="P58" s="25">
        <v>0</v>
      </c>
      <c r="Q58" s="26">
        <f>S58</f>
        <v>0</v>
      </c>
      <c r="R58" s="25">
        <v>0</v>
      </c>
      <c r="S58" s="25">
        <v>0</v>
      </c>
      <c r="T58" s="25">
        <v>0</v>
      </c>
      <c r="U58" s="26">
        <f>SUM(V58:X58)</f>
        <v>0</v>
      </c>
      <c r="V58" s="25">
        <v>0</v>
      </c>
      <c r="W58" s="25">
        <v>0</v>
      </c>
      <c r="X58" s="25">
        <v>0</v>
      </c>
      <c r="Y58" s="26">
        <f>SUM(Z58:AB58)</f>
        <v>0</v>
      </c>
      <c r="Z58" s="25">
        <v>0</v>
      </c>
      <c r="AA58" s="25">
        <v>0</v>
      </c>
      <c r="AB58" s="25">
        <v>0</v>
      </c>
      <c r="AC58" s="26">
        <f>SUM(AD58:AF58)</f>
        <v>0</v>
      </c>
      <c r="AD58" s="25">
        <v>0</v>
      </c>
      <c r="AE58" s="25">
        <v>0</v>
      </c>
      <c r="AF58" s="25">
        <v>0</v>
      </c>
      <c r="AG58" s="26">
        <f>SUM(AH58:AJ58)</f>
        <v>0</v>
      </c>
      <c r="AH58" s="25">
        <v>0</v>
      </c>
      <c r="AI58" s="25">
        <v>0</v>
      </c>
      <c r="AJ58" s="25">
        <v>0</v>
      </c>
      <c r="AK58" s="26">
        <f>SUM(AL58:AN58)</f>
        <v>0</v>
      </c>
      <c r="AL58" s="25">
        <v>0</v>
      </c>
      <c r="AM58" s="25">
        <v>0</v>
      </c>
      <c r="AN58" s="25">
        <v>0</v>
      </c>
      <c r="AO58" s="26">
        <f>SUM(AP58:AR58)</f>
        <v>0</v>
      </c>
      <c r="AP58" s="25">
        <v>0</v>
      </c>
      <c r="AQ58" s="25">
        <v>0</v>
      </c>
      <c r="AR58" s="25">
        <v>0</v>
      </c>
      <c r="AS58" s="26">
        <f>SUM(AT58:AV58)</f>
        <v>0</v>
      </c>
      <c r="AT58" s="25">
        <v>0</v>
      </c>
      <c r="AU58" s="25">
        <v>0</v>
      </c>
      <c r="AV58" s="25">
        <v>0</v>
      </c>
    </row>
    <row r="59" spans="1:50" ht="68.25" customHeight="1" x14ac:dyDescent="0.25">
      <c r="A59" s="21" t="s">
        <v>108</v>
      </c>
      <c r="B59" s="22" t="s">
        <v>146</v>
      </c>
      <c r="C59" s="23" t="s">
        <v>19</v>
      </c>
      <c r="D59" s="23" t="s">
        <v>41</v>
      </c>
      <c r="E59" s="24">
        <f t="shared" si="110"/>
        <v>3711.1000000000004</v>
      </c>
      <c r="F59" s="25">
        <f t="shared" si="110"/>
        <v>0</v>
      </c>
      <c r="G59" s="24">
        <f t="shared" si="110"/>
        <v>3711.1000000000004</v>
      </c>
      <c r="H59" s="25">
        <f t="shared" si="110"/>
        <v>0</v>
      </c>
      <c r="I59" s="26">
        <f t="shared" ref="I59:I69" si="111">SUM(J59:L59)</f>
        <v>1082.8</v>
      </c>
      <c r="J59" s="25">
        <v>0</v>
      </c>
      <c r="K59" s="25">
        <v>1082.8</v>
      </c>
      <c r="L59" s="25">
        <v>0</v>
      </c>
      <c r="M59" s="26">
        <f t="shared" ref="M59:M69" si="112">SUM(N59:P59)</f>
        <v>991.1</v>
      </c>
      <c r="N59" s="25">
        <v>0</v>
      </c>
      <c r="O59" s="25">
        <v>991.1</v>
      </c>
      <c r="P59" s="25">
        <v>0</v>
      </c>
      <c r="Q59" s="26">
        <f>S59</f>
        <v>1637.2</v>
      </c>
      <c r="R59" s="25">
        <v>0</v>
      </c>
      <c r="S59" s="25">
        <f>981.2+656</f>
        <v>1637.2</v>
      </c>
      <c r="T59" s="25">
        <v>0</v>
      </c>
      <c r="U59" s="26">
        <f t="shared" ref="U59:U69" si="113">SUM(V59:X59)</f>
        <v>0</v>
      </c>
      <c r="V59" s="25">
        <v>0</v>
      </c>
      <c r="W59" s="25">
        <v>0</v>
      </c>
      <c r="X59" s="25">
        <v>0</v>
      </c>
      <c r="Y59" s="26">
        <f t="shared" ref="Y59:Y69" si="114">SUM(Z59:AB59)</f>
        <v>0</v>
      </c>
      <c r="Z59" s="25">
        <v>0</v>
      </c>
      <c r="AA59" s="25">
        <v>0</v>
      </c>
      <c r="AB59" s="25">
        <v>0</v>
      </c>
      <c r="AC59" s="26">
        <f t="shared" ref="AC59:AC69" si="115">SUM(AD59:AF59)</f>
        <v>0</v>
      </c>
      <c r="AD59" s="25">
        <v>0</v>
      </c>
      <c r="AE59" s="25">
        <v>0</v>
      </c>
      <c r="AF59" s="25">
        <v>0</v>
      </c>
      <c r="AG59" s="26">
        <f t="shared" ref="AG59:AG69" si="116">SUM(AH59:AJ59)</f>
        <v>0</v>
      </c>
      <c r="AH59" s="25">
        <v>0</v>
      </c>
      <c r="AI59" s="25">
        <v>0</v>
      </c>
      <c r="AJ59" s="25">
        <v>0</v>
      </c>
      <c r="AK59" s="26">
        <f t="shared" ref="AK59:AK69" si="117">SUM(AL59:AN59)</f>
        <v>0</v>
      </c>
      <c r="AL59" s="25">
        <v>0</v>
      </c>
      <c r="AM59" s="25">
        <v>0</v>
      </c>
      <c r="AN59" s="25">
        <v>0</v>
      </c>
      <c r="AO59" s="26">
        <f t="shared" ref="AO59:AO69" si="118">SUM(AP59:AR59)</f>
        <v>0</v>
      </c>
      <c r="AP59" s="25">
        <v>0</v>
      </c>
      <c r="AQ59" s="25">
        <v>0</v>
      </c>
      <c r="AR59" s="25">
        <v>0</v>
      </c>
      <c r="AS59" s="26">
        <f t="shared" ref="AS59:AS69" si="119">SUM(AT59:AV59)</f>
        <v>0</v>
      </c>
      <c r="AT59" s="25">
        <v>0</v>
      </c>
      <c r="AU59" s="25">
        <v>0</v>
      </c>
      <c r="AV59" s="25">
        <v>0</v>
      </c>
    </row>
    <row r="60" spans="1:50" ht="65.25" customHeight="1" x14ac:dyDescent="0.25">
      <c r="A60" s="21" t="s">
        <v>125</v>
      </c>
      <c r="B60" s="22" t="s">
        <v>133</v>
      </c>
      <c r="C60" s="23" t="s">
        <v>19</v>
      </c>
      <c r="D60" s="23" t="s">
        <v>130</v>
      </c>
      <c r="E60" s="24">
        <f t="shared" si="110"/>
        <v>330.8</v>
      </c>
      <c r="F60" s="25">
        <f t="shared" si="110"/>
        <v>0</v>
      </c>
      <c r="G60" s="24">
        <f t="shared" si="110"/>
        <v>330.8</v>
      </c>
      <c r="H60" s="25">
        <f t="shared" si="110"/>
        <v>0</v>
      </c>
      <c r="I60" s="26">
        <f t="shared" si="111"/>
        <v>0</v>
      </c>
      <c r="J60" s="25">
        <v>0</v>
      </c>
      <c r="K60" s="25">
        <v>0</v>
      </c>
      <c r="L60" s="25">
        <v>0</v>
      </c>
      <c r="M60" s="26">
        <f t="shared" si="112"/>
        <v>0</v>
      </c>
      <c r="N60" s="25">
        <v>0</v>
      </c>
      <c r="O60" s="25">
        <v>0</v>
      </c>
      <c r="P60" s="25">
        <v>0</v>
      </c>
      <c r="Q60" s="26">
        <v>0</v>
      </c>
      <c r="R60" s="25">
        <v>0</v>
      </c>
      <c r="S60" s="25">
        <v>0</v>
      </c>
      <c r="T60" s="25">
        <v>0</v>
      </c>
      <c r="U60" s="26">
        <f t="shared" si="113"/>
        <v>157.5</v>
      </c>
      <c r="V60" s="25">
        <v>0</v>
      </c>
      <c r="W60" s="25">
        <v>157.5</v>
      </c>
      <c r="X60" s="25">
        <v>0</v>
      </c>
      <c r="Y60" s="26">
        <f t="shared" si="114"/>
        <v>173.3</v>
      </c>
      <c r="Z60" s="25">
        <v>0</v>
      </c>
      <c r="AA60" s="25">
        <v>173.3</v>
      </c>
      <c r="AB60" s="25">
        <v>0</v>
      </c>
      <c r="AC60" s="26">
        <f t="shared" si="115"/>
        <v>0</v>
      </c>
      <c r="AD60" s="25">
        <v>0</v>
      </c>
      <c r="AE60" s="25">
        <v>0</v>
      </c>
      <c r="AF60" s="25">
        <v>0</v>
      </c>
      <c r="AG60" s="26">
        <f t="shared" si="116"/>
        <v>0</v>
      </c>
      <c r="AH60" s="25">
        <v>0</v>
      </c>
      <c r="AI60" s="25">
        <v>0</v>
      </c>
      <c r="AJ60" s="25">
        <v>0</v>
      </c>
      <c r="AK60" s="26">
        <f t="shared" si="117"/>
        <v>0</v>
      </c>
      <c r="AL60" s="25">
        <v>0</v>
      </c>
      <c r="AM60" s="25">
        <v>0</v>
      </c>
      <c r="AN60" s="25">
        <v>0</v>
      </c>
      <c r="AO60" s="26">
        <f t="shared" si="118"/>
        <v>0</v>
      </c>
      <c r="AP60" s="25">
        <v>0</v>
      </c>
      <c r="AQ60" s="25">
        <v>0</v>
      </c>
      <c r="AR60" s="25">
        <v>0</v>
      </c>
      <c r="AS60" s="26">
        <f t="shared" si="119"/>
        <v>0</v>
      </c>
      <c r="AT60" s="25">
        <v>0</v>
      </c>
      <c r="AU60" s="25">
        <v>0</v>
      </c>
      <c r="AV60" s="25">
        <v>0</v>
      </c>
    </row>
    <row r="61" spans="1:50" ht="53.25" customHeight="1" x14ac:dyDescent="0.25">
      <c r="A61" s="21" t="s">
        <v>126</v>
      </c>
      <c r="B61" s="22" t="s">
        <v>144</v>
      </c>
      <c r="C61" s="23" t="s">
        <v>19</v>
      </c>
      <c r="D61" s="23" t="s">
        <v>41</v>
      </c>
      <c r="E61" s="24">
        <f t="shared" si="110"/>
        <v>96</v>
      </c>
      <c r="F61" s="25">
        <f t="shared" si="110"/>
        <v>0</v>
      </c>
      <c r="G61" s="24">
        <f t="shared" si="110"/>
        <v>96</v>
      </c>
      <c r="H61" s="25">
        <f t="shared" si="110"/>
        <v>0</v>
      </c>
      <c r="I61" s="26">
        <f t="shared" si="111"/>
        <v>0</v>
      </c>
      <c r="J61" s="25">
        <v>0</v>
      </c>
      <c r="K61" s="25">
        <v>0</v>
      </c>
      <c r="L61" s="25">
        <v>0</v>
      </c>
      <c r="M61" s="26">
        <f t="shared" si="112"/>
        <v>0</v>
      </c>
      <c r="N61" s="25">
        <v>0</v>
      </c>
      <c r="O61" s="25">
        <v>0</v>
      </c>
      <c r="P61" s="25">
        <v>0</v>
      </c>
      <c r="Q61" s="26">
        <v>0</v>
      </c>
      <c r="R61" s="25">
        <v>0</v>
      </c>
      <c r="S61" s="25">
        <v>0</v>
      </c>
      <c r="T61" s="25">
        <v>0</v>
      </c>
      <c r="U61" s="26">
        <f t="shared" si="113"/>
        <v>96</v>
      </c>
      <c r="V61" s="25">
        <v>0</v>
      </c>
      <c r="W61" s="25">
        <v>96</v>
      </c>
      <c r="X61" s="25">
        <v>0</v>
      </c>
      <c r="Y61" s="26">
        <f t="shared" si="114"/>
        <v>0</v>
      </c>
      <c r="Z61" s="25">
        <v>0</v>
      </c>
      <c r="AA61" s="25">
        <v>0</v>
      </c>
      <c r="AB61" s="25">
        <v>0</v>
      </c>
      <c r="AC61" s="26">
        <f t="shared" si="115"/>
        <v>0</v>
      </c>
      <c r="AD61" s="25">
        <v>0</v>
      </c>
      <c r="AE61" s="25">
        <v>0</v>
      </c>
      <c r="AF61" s="25">
        <v>0</v>
      </c>
      <c r="AG61" s="26">
        <f t="shared" si="116"/>
        <v>0</v>
      </c>
      <c r="AH61" s="25">
        <v>0</v>
      </c>
      <c r="AI61" s="25">
        <v>0</v>
      </c>
      <c r="AJ61" s="25">
        <v>0</v>
      </c>
      <c r="AK61" s="26">
        <f t="shared" si="117"/>
        <v>0</v>
      </c>
      <c r="AL61" s="25">
        <v>0</v>
      </c>
      <c r="AM61" s="25">
        <v>0</v>
      </c>
      <c r="AN61" s="25">
        <v>0</v>
      </c>
      <c r="AO61" s="26">
        <f t="shared" si="118"/>
        <v>0</v>
      </c>
      <c r="AP61" s="25">
        <v>0</v>
      </c>
      <c r="AQ61" s="25">
        <v>0</v>
      </c>
      <c r="AR61" s="25">
        <v>0</v>
      </c>
      <c r="AS61" s="26">
        <f t="shared" si="119"/>
        <v>0</v>
      </c>
      <c r="AT61" s="25">
        <v>0</v>
      </c>
      <c r="AU61" s="25">
        <v>0</v>
      </c>
      <c r="AV61" s="25">
        <v>0</v>
      </c>
    </row>
    <row r="62" spans="1:50" ht="47.25" x14ac:dyDescent="0.25">
      <c r="A62" s="21" t="s">
        <v>147</v>
      </c>
      <c r="B62" s="22" t="s">
        <v>148</v>
      </c>
      <c r="C62" s="23" t="s">
        <v>19</v>
      </c>
      <c r="D62" s="23" t="s">
        <v>41</v>
      </c>
      <c r="E62" s="24">
        <f t="shared" si="110"/>
        <v>470.8</v>
      </c>
      <c r="F62" s="25">
        <f t="shared" si="110"/>
        <v>0</v>
      </c>
      <c r="G62" s="24">
        <f t="shared" si="110"/>
        <v>470.8</v>
      </c>
      <c r="H62" s="25">
        <f t="shared" si="110"/>
        <v>0</v>
      </c>
      <c r="I62" s="26">
        <f t="shared" si="111"/>
        <v>0</v>
      </c>
      <c r="J62" s="25">
        <v>0</v>
      </c>
      <c r="K62" s="25">
        <v>0</v>
      </c>
      <c r="L62" s="25">
        <v>0</v>
      </c>
      <c r="M62" s="26">
        <f t="shared" si="112"/>
        <v>0</v>
      </c>
      <c r="N62" s="25">
        <v>0</v>
      </c>
      <c r="O62" s="25">
        <v>0</v>
      </c>
      <c r="P62" s="25">
        <v>0</v>
      </c>
      <c r="Q62" s="26">
        <v>0</v>
      </c>
      <c r="R62" s="25">
        <v>0</v>
      </c>
      <c r="S62" s="25">
        <v>0</v>
      </c>
      <c r="T62" s="25">
        <v>0</v>
      </c>
      <c r="U62" s="26">
        <f t="shared" si="113"/>
        <v>470.8</v>
      </c>
      <c r="V62" s="25">
        <v>0</v>
      </c>
      <c r="W62" s="25">
        <v>470.8</v>
      </c>
      <c r="X62" s="25">
        <v>0</v>
      </c>
      <c r="Y62" s="26">
        <f t="shared" si="114"/>
        <v>0</v>
      </c>
      <c r="Z62" s="25">
        <v>0</v>
      </c>
      <c r="AA62" s="25">
        <v>0</v>
      </c>
      <c r="AB62" s="25">
        <v>0</v>
      </c>
      <c r="AC62" s="26">
        <f t="shared" si="115"/>
        <v>0</v>
      </c>
      <c r="AD62" s="25">
        <v>0</v>
      </c>
      <c r="AE62" s="25">
        <v>0</v>
      </c>
      <c r="AF62" s="25">
        <v>0</v>
      </c>
      <c r="AG62" s="26">
        <f t="shared" si="116"/>
        <v>0</v>
      </c>
      <c r="AH62" s="25">
        <v>0</v>
      </c>
      <c r="AI62" s="25">
        <v>0</v>
      </c>
      <c r="AJ62" s="25">
        <v>0</v>
      </c>
      <c r="AK62" s="26">
        <f t="shared" si="117"/>
        <v>0</v>
      </c>
      <c r="AL62" s="25">
        <v>0</v>
      </c>
      <c r="AM62" s="25">
        <v>0</v>
      </c>
      <c r="AN62" s="25">
        <v>0</v>
      </c>
      <c r="AO62" s="26">
        <f t="shared" si="118"/>
        <v>0</v>
      </c>
      <c r="AP62" s="25">
        <v>0</v>
      </c>
      <c r="AQ62" s="25">
        <v>0</v>
      </c>
      <c r="AR62" s="25">
        <v>0</v>
      </c>
      <c r="AS62" s="26">
        <f t="shared" si="119"/>
        <v>0</v>
      </c>
      <c r="AT62" s="25">
        <v>0</v>
      </c>
      <c r="AU62" s="25">
        <v>0</v>
      </c>
      <c r="AV62" s="25">
        <v>0</v>
      </c>
    </row>
    <row r="63" spans="1:50" ht="61.5" customHeight="1" x14ac:dyDescent="0.25">
      <c r="A63" s="21" t="s">
        <v>157</v>
      </c>
      <c r="B63" s="22" t="s">
        <v>158</v>
      </c>
      <c r="C63" s="23" t="s">
        <v>19</v>
      </c>
      <c r="D63" s="23" t="s">
        <v>41</v>
      </c>
      <c r="E63" s="24">
        <f t="shared" si="110"/>
        <v>156.4</v>
      </c>
      <c r="F63" s="25">
        <f t="shared" si="110"/>
        <v>0</v>
      </c>
      <c r="G63" s="24">
        <f t="shared" si="110"/>
        <v>156.4</v>
      </c>
      <c r="H63" s="25">
        <f t="shared" si="110"/>
        <v>0</v>
      </c>
      <c r="I63" s="26">
        <f t="shared" si="111"/>
        <v>0</v>
      </c>
      <c r="J63" s="25">
        <v>0</v>
      </c>
      <c r="K63" s="25">
        <v>0</v>
      </c>
      <c r="L63" s="25">
        <v>0</v>
      </c>
      <c r="M63" s="26">
        <f t="shared" si="112"/>
        <v>0</v>
      </c>
      <c r="N63" s="25">
        <v>0</v>
      </c>
      <c r="O63" s="25">
        <v>0</v>
      </c>
      <c r="P63" s="25">
        <v>0</v>
      </c>
      <c r="Q63" s="26">
        <v>0</v>
      </c>
      <c r="R63" s="25">
        <v>0</v>
      </c>
      <c r="S63" s="25">
        <v>0</v>
      </c>
      <c r="T63" s="25">
        <v>0</v>
      </c>
      <c r="U63" s="26">
        <f t="shared" si="113"/>
        <v>0</v>
      </c>
      <c r="V63" s="25">
        <v>0</v>
      </c>
      <c r="W63" s="25">
        <v>0</v>
      </c>
      <c r="X63" s="25">
        <v>0</v>
      </c>
      <c r="Y63" s="26">
        <f t="shared" si="114"/>
        <v>156.4</v>
      </c>
      <c r="Z63" s="25">
        <v>0</v>
      </c>
      <c r="AA63" s="25">
        <v>156.4</v>
      </c>
      <c r="AB63" s="25">
        <v>0</v>
      </c>
      <c r="AC63" s="26">
        <f t="shared" si="115"/>
        <v>0</v>
      </c>
      <c r="AD63" s="25">
        <v>0</v>
      </c>
      <c r="AE63" s="25">
        <v>0</v>
      </c>
      <c r="AF63" s="25">
        <v>0</v>
      </c>
      <c r="AG63" s="26">
        <f t="shared" si="116"/>
        <v>0</v>
      </c>
      <c r="AH63" s="25">
        <v>0</v>
      </c>
      <c r="AI63" s="25">
        <v>0</v>
      </c>
      <c r="AJ63" s="25">
        <v>0</v>
      </c>
      <c r="AK63" s="26">
        <f t="shared" si="117"/>
        <v>0</v>
      </c>
      <c r="AL63" s="25">
        <v>0</v>
      </c>
      <c r="AM63" s="25">
        <v>0</v>
      </c>
      <c r="AN63" s="25">
        <v>0</v>
      </c>
      <c r="AO63" s="26">
        <f t="shared" si="118"/>
        <v>0</v>
      </c>
      <c r="AP63" s="25">
        <v>0</v>
      </c>
      <c r="AQ63" s="25">
        <v>0</v>
      </c>
      <c r="AR63" s="25">
        <v>0</v>
      </c>
      <c r="AS63" s="26">
        <f t="shared" si="119"/>
        <v>0</v>
      </c>
      <c r="AT63" s="25">
        <v>0</v>
      </c>
      <c r="AU63" s="25">
        <v>0</v>
      </c>
      <c r="AV63" s="25">
        <v>0</v>
      </c>
    </row>
    <row r="64" spans="1:50" ht="61.5" customHeight="1" x14ac:dyDescent="0.25">
      <c r="A64" s="21" t="s">
        <v>174</v>
      </c>
      <c r="B64" s="22" t="s">
        <v>176</v>
      </c>
      <c r="C64" s="23" t="s">
        <v>19</v>
      </c>
      <c r="D64" s="23" t="s">
        <v>41</v>
      </c>
      <c r="E64" s="24">
        <f t="shared" ref="E64:E69" si="120">I64+M64+Q64+U64+Y64+AC64+AG64+AK64+AO64+AS64</f>
        <v>4264.2</v>
      </c>
      <c r="F64" s="25">
        <f t="shared" si="110"/>
        <v>0</v>
      </c>
      <c r="G64" s="24">
        <f t="shared" si="110"/>
        <v>4264.2</v>
      </c>
      <c r="H64" s="25">
        <f t="shared" si="110"/>
        <v>0</v>
      </c>
      <c r="I64" s="26">
        <f t="shared" si="111"/>
        <v>0</v>
      </c>
      <c r="J64" s="25">
        <v>0</v>
      </c>
      <c r="K64" s="25">
        <v>0</v>
      </c>
      <c r="L64" s="25">
        <v>0</v>
      </c>
      <c r="M64" s="26">
        <f t="shared" si="112"/>
        <v>0</v>
      </c>
      <c r="N64" s="25">
        <v>0</v>
      </c>
      <c r="O64" s="25">
        <v>0</v>
      </c>
      <c r="P64" s="25">
        <v>0</v>
      </c>
      <c r="Q64" s="26">
        <v>0</v>
      </c>
      <c r="R64" s="25">
        <v>0</v>
      </c>
      <c r="S64" s="25">
        <v>0</v>
      </c>
      <c r="T64" s="25">
        <v>0</v>
      </c>
      <c r="U64" s="26">
        <f t="shared" si="113"/>
        <v>0</v>
      </c>
      <c r="V64" s="25">
        <v>0</v>
      </c>
      <c r="W64" s="25">
        <v>0</v>
      </c>
      <c r="X64" s="25">
        <v>0</v>
      </c>
      <c r="Y64" s="26">
        <f t="shared" si="114"/>
        <v>4264.2</v>
      </c>
      <c r="Z64" s="25">
        <v>0</v>
      </c>
      <c r="AA64" s="25">
        <f>5027.4-763.2</f>
        <v>4264.2</v>
      </c>
      <c r="AB64" s="25">
        <v>0</v>
      </c>
      <c r="AC64" s="26">
        <f t="shared" si="115"/>
        <v>0</v>
      </c>
      <c r="AD64" s="25">
        <v>0</v>
      </c>
      <c r="AE64" s="25">
        <v>0</v>
      </c>
      <c r="AF64" s="25">
        <v>0</v>
      </c>
      <c r="AG64" s="26">
        <f t="shared" si="116"/>
        <v>0</v>
      </c>
      <c r="AH64" s="25">
        <v>0</v>
      </c>
      <c r="AI64" s="25">
        <v>0</v>
      </c>
      <c r="AJ64" s="25">
        <v>0</v>
      </c>
      <c r="AK64" s="26">
        <f t="shared" si="117"/>
        <v>0</v>
      </c>
      <c r="AL64" s="25">
        <v>0</v>
      </c>
      <c r="AM64" s="25">
        <v>0</v>
      </c>
      <c r="AN64" s="25">
        <v>0</v>
      </c>
      <c r="AO64" s="26">
        <f t="shared" si="118"/>
        <v>0</v>
      </c>
      <c r="AP64" s="25">
        <v>0</v>
      </c>
      <c r="AQ64" s="25">
        <v>0</v>
      </c>
      <c r="AR64" s="25">
        <v>0</v>
      </c>
      <c r="AS64" s="26">
        <f t="shared" si="119"/>
        <v>0</v>
      </c>
      <c r="AT64" s="25">
        <v>0</v>
      </c>
      <c r="AU64" s="25">
        <v>0</v>
      </c>
      <c r="AV64" s="25">
        <v>0</v>
      </c>
    </row>
    <row r="65" spans="1:50" ht="48.75" customHeight="1" x14ac:dyDescent="0.25">
      <c r="A65" s="21" t="s">
        <v>175</v>
      </c>
      <c r="B65" s="22" t="s">
        <v>177</v>
      </c>
      <c r="C65" s="23" t="s">
        <v>19</v>
      </c>
      <c r="D65" s="23" t="s">
        <v>65</v>
      </c>
      <c r="E65" s="24">
        <f t="shared" ref="E65:E68" si="121">I65+M65+Q65+U65+Y65+AC65+AG65+AK65+AO65+AS65</f>
        <v>64</v>
      </c>
      <c r="F65" s="25">
        <f t="shared" ref="F65:F68" si="122">J65+N65+R65+V65+Z65+AD65+AH65+AL65+AP65+AT65</f>
        <v>0</v>
      </c>
      <c r="G65" s="24">
        <f t="shared" ref="G65:G68" si="123">K65+O65+S65+W65+AA65+AE65+AI65+AM65+AQ65+AU65</f>
        <v>64</v>
      </c>
      <c r="H65" s="25">
        <f t="shared" ref="H65:H68" si="124">L65+P65+T65+X65+AB65+AF65+AJ65+AN65+AR65+AV65</f>
        <v>0</v>
      </c>
      <c r="I65" s="26">
        <f t="shared" ref="I65:I68" si="125">SUM(J65:L65)</f>
        <v>0</v>
      </c>
      <c r="J65" s="25">
        <v>0</v>
      </c>
      <c r="K65" s="25">
        <v>0</v>
      </c>
      <c r="L65" s="25">
        <v>0</v>
      </c>
      <c r="M65" s="26">
        <f t="shared" ref="M65:M68" si="126">SUM(N65:P65)</f>
        <v>0</v>
      </c>
      <c r="N65" s="25">
        <v>0</v>
      </c>
      <c r="O65" s="25">
        <v>0</v>
      </c>
      <c r="P65" s="25">
        <v>0</v>
      </c>
      <c r="Q65" s="26">
        <v>0</v>
      </c>
      <c r="R65" s="25">
        <v>0</v>
      </c>
      <c r="S65" s="25">
        <v>0</v>
      </c>
      <c r="T65" s="25">
        <v>0</v>
      </c>
      <c r="U65" s="26">
        <f t="shared" ref="U65:U68" si="127">SUM(V65:X65)</f>
        <v>0</v>
      </c>
      <c r="V65" s="25">
        <v>0</v>
      </c>
      <c r="W65" s="25">
        <v>0</v>
      </c>
      <c r="X65" s="25">
        <v>0</v>
      </c>
      <c r="Y65" s="26">
        <f t="shared" ref="Y65:Y68" si="128">SUM(Z65:AB65)</f>
        <v>64</v>
      </c>
      <c r="Z65" s="25">
        <v>0</v>
      </c>
      <c r="AA65" s="25">
        <v>64</v>
      </c>
      <c r="AB65" s="25">
        <v>0</v>
      </c>
      <c r="AC65" s="26">
        <f t="shared" ref="AC65:AC68" si="129">SUM(AD65:AF65)</f>
        <v>0</v>
      </c>
      <c r="AD65" s="25">
        <v>0</v>
      </c>
      <c r="AE65" s="25">
        <v>0</v>
      </c>
      <c r="AF65" s="25">
        <v>0</v>
      </c>
      <c r="AG65" s="26">
        <f t="shared" ref="AG65:AG68" si="130">SUM(AH65:AJ65)</f>
        <v>0</v>
      </c>
      <c r="AH65" s="25">
        <v>0</v>
      </c>
      <c r="AI65" s="25">
        <v>0</v>
      </c>
      <c r="AJ65" s="25">
        <v>0</v>
      </c>
      <c r="AK65" s="26">
        <f t="shared" ref="AK65:AK68" si="131">SUM(AL65:AN65)</f>
        <v>0</v>
      </c>
      <c r="AL65" s="25">
        <v>0</v>
      </c>
      <c r="AM65" s="25">
        <v>0</v>
      </c>
      <c r="AN65" s="25">
        <v>0</v>
      </c>
      <c r="AO65" s="26">
        <f t="shared" ref="AO65:AO68" si="132">SUM(AP65:AR65)</f>
        <v>0</v>
      </c>
      <c r="AP65" s="25">
        <v>0</v>
      </c>
      <c r="AQ65" s="25">
        <v>0</v>
      </c>
      <c r="AR65" s="25">
        <v>0</v>
      </c>
      <c r="AS65" s="26">
        <f t="shared" ref="AS65:AS68" si="133">SUM(AT65:AV65)</f>
        <v>0</v>
      </c>
      <c r="AT65" s="25">
        <v>0</v>
      </c>
      <c r="AU65" s="25">
        <v>0</v>
      </c>
      <c r="AV65" s="25">
        <v>0</v>
      </c>
    </row>
    <row r="66" spans="1:50" ht="48.75" customHeight="1" x14ac:dyDescent="0.25">
      <c r="A66" s="21" t="s">
        <v>187</v>
      </c>
      <c r="B66" s="36" t="s">
        <v>190</v>
      </c>
      <c r="C66" s="23" t="s">
        <v>19</v>
      </c>
      <c r="D66" s="23" t="s">
        <v>65</v>
      </c>
      <c r="E66" s="24">
        <f t="shared" si="121"/>
        <v>800</v>
      </c>
      <c r="F66" s="25">
        <f t="shared" si="122"/>
        <v>0</v>
      </c>
      <c r="G66" s="24">
        <f t="shared" si="123"/>
        <v>800</v>
      </c>
      <c r="H66" s="25">
        <f t="shared" si="124"/>
        <v>0</v>
      </c>
      <c r="I66" s="26">
        <f t="shared" si="125"/>
        <v>0</v>
      </c>
      <c r="J66" s="25">
        <v>0</v>
      </c>
      <c r="K66" s="25">
        <v>0</v>
      </c>
      <c r="L66" s="25">
        <v>0</v>
      </c>
      <c r="M66" s="26">
        <f t="shared" si="126"/>
        <v>0</v>
      </c>
      <c r="N66" s="25">
        <v>0</v>
      </c>
      <c r="O66" s="25">
        <v>0</v>
      </c>
      <c r="P66" s="25">
        <v>0</v>
      </c>
      <c r="Q66" s="26">
        <v>0</v>
      </c>
      <c r="R66" s="25">
        <v>0</v>
      </c>
      <c r="S66" s="25">
        <v>0</v>
      </c>
      <c r="T66" s="25">
        <v>0</v>
      </c>
      <c r="U66" s="26">
        <f t="shared" si="127"/>
        <v>0</v>
      </c>
      <c r="V66" s="25">
        <v>0</v>
      </c>
      <c r="W66" s="25">
        <v>0</v>
      </c>
      <c r="X66" s="25">
        <v>0</v>
      </c>
      <c r="Y66" s="26">
        <f t="shared" si="128"/>
        <v>0</v>
      </c>
      <c r="Z66" s="25">
        <v>0</v>
      </c>
      <c r="AA66" s="25">
        <v>0</v>
      </c>
      <c r="AB66" s="25">
        <v>0</v>
      </c>
      <c r="AC66" s="26">
        <f t="shared" si="129"/>
        <v>800</v>
      </c>
      <c r="AD66" s="25">
        <v>0</v>
      </c>
      <c r="AE66" s="25">
        <v>800</v>
      </c>
      <c r="AF66" s="25">
        <v>0</v>
      </c>
      <c r="AG66" s="26">
        <f t="shared" si="130"/>
        <v>0</v>
      </c>
      <c r="AH66" s="25">
        <v>0</v>
      </c>
      <c r="AI66" s="25">
        <v>0</v>
      </c>
      <c r="AJ66" s="25">
        <v>0</v>
      </c>
      <c r="AK66" s="26">
        <f t="shared" si="131"/>
        <v>0</v>
      </c>
      <c r="AL66" s="25">
        <v>0</v>
      </c>
      <c r="AM66" s="25">
        <v>0</v>
      </c>
      <c r="AN66" s="25">
        <v>0</v>
      </c>
      <c r="AO66" s="26">
        <f t="shared" si="132"/>
        <v>0</v>
      </c>
      <c r="AP66" s="25">
        <v>0</v>
      </c>
      <c r="AQ66" s="25">
        <v>0</v>
      </c>
      <c r="AR66" s="25">
        <v>0</v>
      </c>
      <c r="AS66" s="26">
        <f t="shared" si="133"/>
        <v>0</v>
      </c>
      <c r="AT66" s="25">
        <v>0</v>
      </c>
      <c r="AU66" s="25">
        <v>0</v>
      </c>
      <c r="AV66" s="25">
        <v>0</v>
      </c>
    </row>
    <row r="67" spans="1:50" ht="48.75" customHeight="1" x14ac:dyDescent="0.25">
      <c r="A67" s="21" t="s">
        <v>188</v>
      </c>
      <c r="B67" s="22" t="s">
        <v>191</v>
      </c>
      <c r="C67" s="23" t="s">
        <v>19</v>
      </c>
      <c r="D67" s="23" t="s">
        <v>65</v>
      </c>
      <c r="E67" s="24">
        <f t="shared" si="121"/>
        <v>1017.6</v>
      </c>
      <c r="F67" s="25">
        <f t="shared" si="122"/>
        <v>0</v>
      </c>
      <c r="G67" s="24">
        <f t="shared" si="123"/>
        <v>1017.6</v>
      </c>
      <c r="H67" s="25">
        <f t="shared" si="124"/>
        <v>0</v>
      </c>
      <c r="I67" s="26">
        <f t="shared" si="125"/>
        <v>0</v>
      </c>
      <c r="J67" s="25">
        <v>0</v>
      </c>
      <c r="K67" s="25">
        <v>0</v>
      </c>
      <c r="L67" s="25">
        <v>0</v>
      </c>
      <c r="M67" s="26">
        <f t="shared" si="126"/>
        <v>0</v>
      </c>
      <c r="N67" s="25">
        <v>0</v>
      </c>
      <c r="O67" s="25">
        <v>0</v>
      </c>
      <c r="P67" s="25">
        <v>0</v>
      </c>
      <c r="Q67" s="26">
        <v>0</v>
      </c>
      <c r="R67" s="25">
        <v>0</v>
      </c>
      <c r="S67" s="25">
        <v>0</v>
      </c>
      <c r="T67" s="25">
        <v>0</v>
      </c>
      <c r="U67" s="26">
        <f t="shared" si="127"/>
        <v>0</v>
      </c>
      <c r="V67" s="25">
        <v>0</v>
      </c>
      <c r="W67" s="25">
        <v>0</v>
      </c>
      <c r="X67" s="25">
        <v>0</v>
      </c>
      <c r="Y67" s="26">
        <f t="shared" si="128"/>
        <v>0</v>
      </c>
      <c r="Z67" s="25">
        <v>0</v>
      </c>
      <c r="AA67" s="25">
        <v>0</v>
      </c>
      <c r="AB67" s="25">
        <v>0</v>
      </c>
      <c r="AC67" s="26">
        <f t="shared" si="129"/>
        <v>1017.6</v>
      </c>
      <c r="AD67" s="25">
        <v>0</v>
      </c>
      <c r="AE67" s="25">
        <v>1017.6</v>
      </c>
      <c r="AF67" s="25">
        <v>0</v>
      </c>
      <c r="AG67" s="26">
        <f t="shared" si="130"/>
        <v>0</v>
      </c>
      <c r="AH67" s="25">
        <v>0</v>
      </c>
      <c r="AI67" s="25">
        <v>0</v>
      </c>
      <c r="AJ67" s="25">
        <v>0</v>
      </c>
      <c r="AK67" s="26">
        <f t="shared" si="131"/>
        <v>0</v>
      </c>
      <c r="AL67" s="25">
        <v>0</v>
      </c>
      <c r="AM67" s="25">
        <v>0</v>
      </c>
      <c r="AN67" s="25">
        <v>0</v>
      </c>
      <c r="AO67" s="26">
        <f t="shared" si="132"/>
        <v>0</v>
      </c>
      <c r="AP67" s="25">
        <v>0</v>
      </c>
      <c r="AQ67" s="25">
        <v>0</v>
      </c>
      <c r="AR67" s="25">
        <v>0</v>
      </c>
      <c r="AS67" s="26">
        <f t="shared" si="133"/>
        <v>0</v>
      </c>
      <c r="AT67" s="25">
        <v>0</v>
      </c>
      <c r="AU67" s="25">
        <v>0</v>
      </c>
      <c r="AV67" s="25">
        <v>0</v>
      </c>
    </row>
    <row r="68" spans="1:50" ht="48.75" customHeight="1" x14ac:dyDescent="0.25">
      <c r="A68" s="21" t="s">
        <v>189</v>
      </c>
      <c r="B68" s="22" t="s">
        <v>192</v>
      </c>
      <c r="C68" s="23" t="s">
        <v>19</v>
      </c>
      <c r="D68" s="23" t="s">
        <v>65</v>
      </c>
      <c r="E68" s="24">
        <f t="shared" si="121"/>
        <v>499</v>
      </c>
      <c r="F68" s="25">
        <f t="shared" si="122"/>
        <v>0</v>
      </c>
      <c r="G68" s="24">
        <f t="shared" si="123"/>
        <v>499</v>
      </c>
      <c r="H68" s="25">
        <f t="shared" si="124"/>
        <v>0</v>
      </c>
      <c r="I68" s="26">
        <f t="shared" si="125"/>
        <v>0</v>
      </c>
      <c r="J68" s="25">
        <v>0</v>
      </c>
      <c r="K68" s="25">
        <v>0</v>
      </c>
      <c r="L68" s="25">
        <v>0</v>
      </c>
      <c r="M68" s="26">
        <f t="shared" si="126"/>
        <v>0</v>
      </c>
      <c r="N68" s="25">
        <v>0</v>
      </c>
      <c r="O68" s="25">
        <v>0</v>
      </c>
      <c r="P68" s="25">
        <v>0</v>
      </c>
      <c r="Q68" s="26">
        <v>0</v>
      </c>
      <c r="R68" s="25">
        <v>0</v>
      </c>
      <c r="S68" s="25">
        <v>0</v>
      </c>
      <c r="T68" s="25">
        <v>0</v>
      </c>
      <c r="U68" s="26">
        <f t="shared" si="127"/>
        <v>0</v>
      </c>
      <c r="V68" s="25">
        <v>0</v>
      </c>
      <c r="W68" s="25">
        <v>0</v>
      </c>
      <c r="X68" s="25">
        <v>0</v>
      </c>
      <c r="Y68" s="26">
        <f t="shared" si="128"/>
        <v>0</v>
      </c>
      <c r="Z68" s="25">
        <v>0</v>
      </c>
      <c r="AA68" s="25">
        <v>0</v>
      </c>
      <c r="AB68" s="25">
        <v>0</v>
      </c>
      <c r="AC68" s="26">
        <f t="shared" si="129"/>
        <v>499</v>
      </c>
      <c r="AD68" s="25">
        <v>0</v>
      </c>
      <c r="AE68" s="25">
        <v>499</v>
      </c>
      <c r="AF68" s="25">
        <v>0</v>
      </c>
      <c r="AG68" s="26">
        <f t="shared" si="130"/>
        <v>0</v>
      </c>
      <c r="AH68" s="25">
        <v>0</v>
      </c>
      <c r="AI68" s="25">
        <v>0</v>
      </c>
      <c r="AJ68" s="25">
        <v>0</v>
      </c>
      <c r="AK68" s="26">
        <f t="shared" si="131"/>
        <v>0</v>
      </c>
      <c r="AL68" s="25">
        <v>0</v>
      </c>
      <c r="AM68" s="25">
        <v>0</v>
      </c>
      <c r="AN68" s="25">
        <v>0</v>
      </c>
      <c r="AO68" s="26">
        <f t="shared" si="132"/>
        <v>0</v>
      </c>
      <c r="AP68" s="25">
        <v>0</v>
      </c>
      <c r="AQ68" s="25">
        <v>0</v>
      </c>
      <c r="AR68" s="25">
        <v>0</v>
      </c>
      <c r="AS68" s="26">
        <f t="shared" si="133"/>
        <v>0</v>
      </c>
      <c r="AT68" s="25">
        <v>0</v>
      </c>
      <c r="AU68" s="25">
        <v>0</v>
      </c>
      <c r="AV68" s="25">
        <v>0</v>
      </c>
    </row>
    <row r="69" spans="1:50" ht="48.75" customHeight="1" x14ac:dyDescent="0.25">
      <c r="A69" s="21" t="s">
        <v>202</v>
      </c>
      <c r="B69" s="22" t="s">
        <v>203</v>
      </c>
      <c r="C69" s="23" t="s">
        <v>19</v>
      </c>
      <c r="D69" s="23" t="s">
        <v>41</v>
      </c>
      <c r="E69" s="24">
        <f t="shared" si="120"/>
        <v>560</v>
      </c>
      <c r="F69" s="25">
        <f t="shared" si="110"/>
        <v>0</v>
      </c>
      <c r="G69" s="24">
        <f t="shared" si="110"/>
        <v>560</v>
      </c>
      <c r="H69" s="25">
        <f t="shared" si="110"/>
        <v>0</v>
      </c>
      <c r="I69" s="26">
        <f t="shared" si="111"/>
        <v>0</v>
      </c>
      <c r="J69" s="25">
        <v>0</v>
      </c>
      <c r="K69" s="25">
        <v>0</v>
      </c>
      <c r="L69" s="25">
        <v>0</v>
      </c>
      <c r="M69" s="26">
        <f t="shared" si="112"/>
        <v>0</v>
      </c>
      <c r="N69" s="25">
        <v>0</v>
      </c>
      <c r="O69" s="25">
        <v>0</v>
      </c>
      <c r="P69" s="25">
        <v>0</v>
      </c>
      <c r="Q69" s="26">
        <v>0</v>
      </c>
      <c r="R69" s="25">
        <v>0</v>
      </c>
      <c r="S69" s="25">
        <v>0</v>
      </c>
      <c r="T69" s="25">
        <v>0</v>
      </c>
      <c r="U69" s="26">
        <f t="shared" si="113"/>
        <v>0</v>
      </c>
      <c r="V69" s="25">
        <v>0</v>
      </c>
      <c r="W69" s="25">
        <v>0</v>
      </c>
      <c r="X69" s="25">
        <v>0</v>
      </c>
      <c r="Y69" s="26">
        <f t="shared" si="114"/>
        <v>0</v>
      </c>
      <c r="Z69" s="25">
        <v>0</v>
      </c>
      <c r="AA69" s="25">
        <v>0</v>
      </c>
      <c r="AB69" s="25">
        <v>0</v>
      </c>
      <c r="AC69" s="26">
        <f t="shared" si="115"/>
        <v>560</v>
      </c>
      <c r="AD69" s="25">
        <v>0</v>
      </c>
      <c r="AE69" s="25">
        <v>560</v>
      </c>
      <c r="AF69" s="25">
        <v>0</v>
      </c>
      <c r="AG69" s="26">
        <f t="shared" si="116"/>
        <v>0</v>
      </c>
      <c r="AH69" s="25">
        <v>0</v>
      </c>
      <c r="AI69" s="25">
        <v>0</v>
      </c>
      <c r="AJ69" s="25">
        <v>0</v>
      </c>
      <c r="AK69" s="26">
        <f t="shared" si="117"/>
        <v>0</v>
      </c>
      <c r="AL69" s="25">
        <v>0</v>
      </c>
      <c r="AM69" s="25">
        <v>0</v>
      </c>
      <c r="AN69" s="25">
        <v>0</v>
      </c>
      <c r="AO69" s="26">
        <f t="shared" si="118"/>
        <v>0</v>
      </c>
      <c r="AP69" s="25">
        <v>0</v>
      </c>
      <c r="AQ69" s="25">
        <v>0</v>
      </c>
      <c r="AR69" s="25">
        <v>0</v>
      </c>
      <c r="AS69" s="26">
        <f t="shared" si="119"/>
        <v>0</v>
      </c>
      <c r="AT69" s="25">
        <v>0</v>
      </c>
      <c r="AU69" s="25">
        <v>0</v>
      </c>
      <c r="AV69" s="25">
        <v>0</v>
      </c>
    </row>
    <row r="70" spans="1:50" s="19" customFormat="1" x14ac:dyDescent="0.25">
      <c r="A70" s="41" t="s">
        <v>32</v>
      </c>
      <c r="B70" s="43" t="s">
        <v>109</v>
      </c>
      <c r="C70" s="43"/>
      <c r="D70" s="43"/>
      <c r="E70" s="17">
        <f>SUM(E71:E73)</f>
        <v>48256.1</v>
      </c>
      <c r="F70" s="18">
        <f t="shared" ref="F70:AV70" si="134">SUM(F71:F73)</f>
        <v>0</v>
      </c>
      <c r="G70" s="17">
        <f t="shared" si="134"/>
        <v>48256.1</v>
      </c>
      <c r="H70" s="18">
        <f t="shared" si="134"/>
        <v>0</v>
      </c>
      <c r="I70" s="18">
        <f t="shared" si="134"/>
        <v>7454</v>
      </c>
      <c r="J70" s="18">
        <f t="shared" si="134"/>
        <v>0</v>
      </c>
      <c r="K70" s="18">
        <f t="shared" si="134"/>
        <v>7454</v>
      </c>
      <c r="L70" s="18">
        <f t="shared" si="134"/>
        <v>0</v>
      </c>
      <c r="M70" s="18">
        <f t="shared" si="134"/>
        <v>8353.4000000000015</v>
      </c>
      <c r="N70" s="18">
        <f t="shared" si="134"/>
        <v>0</v>
      </c>
      <c r="O70" s="18">
        <f t="shared" si="134"/>
        <v>8353.4000000000015</v>
      </c>
      <c r="P70" s="18">
        <f t="shared" si="134"/>
        <v>0</v>
      </c>
      <c r="Q70" s="18">
        <f t="shared" si="134"/>
        <v>8085.3</v>
      </c>
      <c r="R70" s="18">
        <f t="shared" si="134"/>
        <v>0</v>
      </c>
      <c r="S70" s="18">
        <f t="shared" si="134"/>
        <v>8085.3</v>
      </c>
      <c r="T70" s="18">
        <f t="shared" si="134"/>
        <v>0</v>
      </c>
      <c r="U70" s="18">
        <f t="shared" si="134"/>
        <v>9046.4000000000015</v>
      </c>
      <c r="V70" s="18">
        <f t="shared" si="134"/>
        <v>0</v>
      </c>
      <c r="W70" s="18">
        <f t="shared" si="134"/>
        <v>9046.4000000000015</v>
      </c>
      <c r="X70" s="18">
        <f t="shared" si="134"/>
        <v>0</v>
      </c>
      <c r="Y70" s="18">
        <f t="shared" si="134"/>
        <v>7991.9</v>
      </c>
      <c r="Z70" s="18">
        <f t="shared" si="134"/>
        <v>0</v>
      </c>
      <c r="AA70" s="18">
        <f t="shared" si="134"/>
        <v>7991.9</v>
      </c>
      <c r="AB70" s="18">
        <f t="shared" si="134"/>
        <v>0</v>
      </c>
      <c r="AC70" s="18">
        <f>SUM(AC71:AC73)</f>
        <v>7325.1</v>
      </c>
      <c r="AD70" s="18">
        <f t="shared" si="134"/>
        <v>0</v>
      </c>
      <c r="AE70" s="18">
        <f>SUM(AE71:AE73)</f>
        <v>7325.1</v>
      </c>
      <c r="AF70" s="18">
        <f t="shared" si="134"/>
        <v>0</v>
      </c>
      <c r="AG70" s="18">
        <f t="shared" si="134"/>
        <v>0</v>
      </c>
      <c r="AH70" s="18">
        <f t="shared" si="134"/>
        <v>0</v>
      </c>
      <c r="AI70" s="18">
        <f t="shared" si="134"/>
        <v>0</v>
      </c>
      <c r="AJ70" s="18">
        <f t="shared" si="134"/>
        <v>0</v>
      </c>
      <c r="AK70" s="18">
        <f t="shared" si="134"/>
        <v>0</v>
      </c>
      <c r="AL70" s="18">
        <f t="shared" si="134"/>
        <v>0</v>
      </c>
      <c r="AM70" s="18">
        <f t="shared" si="134"/>
        <v>0</v>
      </c>
      <c r="AN70" s="18">
        <f t="shared" si="134"/>
        <v>0</v>
      </c>
      <c r="AO70" s="18">
        <f t="shared" si="134"/>
        <v>0</v>
      </c>
      <c r="AP70" s="18">
        <f t="shared" si="134"/>
        <v>0</v>
      </c>
      <c r="AQ70" s="18">
        <f t="shared" si="134"/>
        <v>0</v>
      </c>
      <c r="AR70" s="18">
        <f t="shared" si="134"/>
        <v>0</v>
      </c>
      <c r="AS70" s="18">
        <f t="shared" si="134"/>
        <v>0</v>
      </c>
      <c r="AT70" s="18">
        <f t="shared" si="134"/>
        <v>0</v>
      </c>
      <c r="AU70" s="18">
        <f t="shared" si="134"/>
        <v>0</v>
      </c>
      <c r="AV70" s="18">
        <f t="shared" si="134"/>
        <v>0</v>
      </c>
      <c r="AW70" s="7"/>
      <c r="AX70" s="7"/>
    </row>
    <row r="71" spans="1:50" ht="31.5" x14ac:dyDescent="0.25">
      <c r="A71" s="21" t="s">
        <v>110</v>
      </c>
      <c r="B71" s="28" t="s">
        <v>68</v>
      </c>
      <c r="C71" s="23" t="s">
        <v>19</v>
      </c>
      <c r="D71" s="23" t="s">
        <v>41</v>
      </c>
      <c r="E71" s="24">
        <f>I71+M71+Q71+U71+Y71+AC71+AG71+AK71+AO71+AS71</f>
        <v>14695.2</v>
      </c>
      <c r="F71" s="25">
        <f>J71+N71+R71+V71+Z71+AD71+AH71+AL71+AP71+AT71</f>
        <v>0</v>
      </c>
      <c r="G71" s="24">
        <f t="shared" ref="E71:H73" si="135">K71+O71+S71+W71+AA71+AE71+AI71+AM71+AQ71+AU71</f>
        <v>14695.2</v>
      </c>
      <c r="H71" s="25">
        <f t="shared" si="135"/>
        <v>0</v>
      </c>
      <c r="I71" s="26">
        <f>SUM(J71:L71)</f>
        <v>1702.9</v>
      </c>
      <c r="J71" s="25">
        <v>0</v>
      </c>
      <c r="K71" s="25">
        <v>1702.9</v>
      </c>
      <c r="L71" s="25">
        <v>0</v>
      </c>
      <c r="M71" s="26">
        <f>SUM(N71:P71)</f>
        <v>1769.6000000000001</v>
      </c>
      <c r="N71" s="25">
        <v>0</v>
      </c>
      <c r="O71" s="25">
        <f>1873.7-104.1</f>
        <v>1769.6000000000001</v>
      </c>
      <c r="P71" s="25">
        <v>0</v>
      </c>
      <c r="Q71" s="26">
        <f>S71</f>
        <v>2100.4</v>
      </c>
      <c r="R71" s="25">
        <v>0</v>
      </c>
      <c r="S71" s="25">
        <v>2100.4</v>
      </c>
      <c r="T71" s="25">
        <v>0</v>
      </c>
      <c r="U71" s="26">
        <f>SUM(V71:X71)</f>
        <v>3052.6</v>
      </c>
      <c r="V71" s="25">
        <v>0</v>
      </c>
      <c r="W71" s="25">
        <v>3052.6</v>
      </c>
      <c r="X71" s="25">
        <v>0</v>
      </c>
      <c r="Y71" s="26">
        <f>SUM(Z71:AB71)</f>
        <v>2978.1</v>
      </c>
      <c r="Z71" s="25">
        <v>0</v>
      </c>
      <c r="AA71" s="25">
        <v>2978.1</v>
      </c>
      <c r="AB71" s="25">
        <v>0</v>
      </c>
      <c r="AC71" s="26">
        <f>SUM(AD71:AF71)</f>
        <v>3091.6</v>
      </c>
      <c r="AD71" s="25">
        <v>0</v>
      </c>
      <c r="AE71" s="25">
        <v>3091.6</v>
      </c>
      <c r="AF71" s="25">
        <v>0</v>
      </c>
      <c r="AG71" s="26">
        <f>SUM(AH71:AJ71)</f>
        <v>0</v>
      </c>
      <c r="AH71" s="25">
        <v>0</v>
      </c>
      <c r="AI71" s="25">
        <v>0</v>
      </c>
      <c r="AJ71" s="25">
        <v>0</v>
      </c>
      <c r="AK71" s="26">
        <f>SUM(AL71:AN71)</f>
        <v>0</v>
      </c>
      <c r="AL71" s="25">
        <v>0</v>
      </c>
      <c r="AM71" s="25">
        <v>0</v>
      </c>
      <c r="AN71" s="25">
        <v>0</v>
      </c>
      <c r="AO71" s="26">
        <f>SUM(AP71:AR71)</f>
        <v>0</v>
      </c>
      <c r="AP71" s="25">
        <v>0</v>
      </c>
      <c r="AQ71" s="25">
        <v>0</v>
      </c>
      <c r="AR71" s="25">
        <v>0</v>
      </c>
      <c r="AS71" s="26">
        <f>SUM(AT71:AV71)</f>
        <v>0</v>
      </c>
      <c r="AT71" s="25">
        <v>0</v>
      </c>
      <c r="AU71" s="25">
        <v>0</v>
      </c>
      <c r="AV71" s="25">
        <v>0</v>
      </c>
    </row>
    <row r="72" spans="1:50" ht="31.5" x14ac:dyDescent="0.25">
      <c r="A72" s="21" t="s">
        <v>34</v>
      </c>
      <c r="B72" s="28" t="s">
        <v>58</v>
      </c>
      <c r="C72" s="23" t="s">
        <v>19</v>
      </c>
      <c r="D72" s="23" t="s">
        <v>65</v>
      </c>
      <c r="E72" s="24">
        <f t="shared" si="135"/>
        <v>12200.699999999999</v>
      </c>
      <c r="F72" s="25">
        <f t="shared" ref="F72:F73" si="136">J72+N72+R72+V72+Z72+AD72+AH72+AL72+AP72+AT72</f>
        <v>0</v>
      </c>
      <c r="G72" s="24">
        <f t="shared" si="135"/>
        <v>12200.699999999999</v>
      </c>
      <c r="H72" s="25">
        <f t="shared" si="135"/>
        <v>0</v>
      </c>
      <c r="I72" s="26">
        <f t="shared" ref="I72:I73" si="137">SUM(J72:L72)</f>
        <v>1972.9</v>
      </c>
      <c r="J72" s="25">
        <v>0</v>
      </c>
      <c r="K72" s="25">
        <v>1972.9</v>
      </c>
      <c r="L72" s="25">
        <v>0</v>
      </c>
      <c r="M72" s="26">
        <f t="shared" ref="M72:M73" si="138">SUM(N72:P72)</f>
        <v>2090.5</v>
      </c>
      <c r="N72" s="25">
        <v>0</v>
      </c>
      <c r="O72" s="25">
        <v>2090.5</v>
      </c>
      <c r="P72" s="25">
        <v>0</v>
      </c>
      <c r="Q72" s="26">
        <f>SUM(R72:T72)</f>
        <v>1968.2</v>
      </c>
      <c r="R72" s="25">
        <v>0</v>
      </c>
      <c r="S72" s="25">
        <v>1968.2</v>
      </c>
      <c r="T72" s="25">
        <v>0</v>
      </c>
      <c r="U72" s="26">
        <f t="shared" ref="U72:U73" si="139">SUM(V72:X72)</f>
        <v>1584</v>
      </c>
      <c r="V72" s="25">
        <v>0</v>
      </c>
      <c r="W72" s="25">
        <v>1584</v>
      </c>
      <c r="X72" s="25">
        <v>0</v>
      </c>
      <c r="Y72" s="26">
        <f t="shared" ref="Y72:Y73" si="140">SUM(Z72:AB72)</f>
        <v>2216.1999999999998</v>
      </c>
      <c r="Z72" s="25">
        <v>0</v>
      </c>
      <c r="AA72" s="25">
        <v>2216.1999999999998</v>
      </c>
      <c r="AB72" s="25">
        <v>0</v>
      </c>
      <c r="AC72" s="26">
        <f t="shared" ref="AC72:AC73" si="141">SUM(AD72:AF72)</f>
        <v>2368.9</v>
      </c>
      <c r="AD72" s="25">
        <v>0</v>
      </c>
      <c r="AE72" s="25">
        <v>2368.9</v>
      </c>
      <c r="AF72" s="25">
        <v>0</v>
      </c>
      <c r="AG72" s="26">
        <f t="shared" ref="AG72:AG73" si="142">SUM(AH72:AJ72)</f>
        <v>0</v>
      </c>
      <c r="AH72" s="25">
        <v>0</v>
      </c>
      <c r="AI72" s="25">
        <v>0</v>
      </c>
      <c r="AJ72" s="25">
        <v>0</v>
      </c>
      <c r="AK72" s="26">
        <f t="shared" ref="AK72:AK73" si="143">SUM(AL72:AN72)</f>
        <v>0</v>
      </c>
      <c r="AL72" s="25">
        <v>0</v>
      </c>
      <c r="AM72" s="25">
        <v>0</v>
      </c>
      <c r="AN72" s="25">
        <v>0</v>
      </c>
      <c r="AO72" s="26">
        <f t="shared" ref="AO72:AO73" si="144">SUM(AP72:AR72)</f>
        <v>0</v>
      </c>
      <c r="AP72" s="25">
        <v>0</v>
      </c>
      <c r="AQ72" s="25">
        <v>0</v>
      </c>
      <c r="AR72" s="25">
        <v>0</v>
      </c>
      <c r="AS72" s="26">
        <f t="shared" ref="AS72:AS73" si="145">SUM(AT72:AV72)</f>
        <v>0</v>
      </c>
      <c r="AT72" s="25">
        <v>0</v>
      </c>
      <c r="AU72" s="25">
        <v>0</v>
      </c>
      <c r="AV72" s="25">
        <v>0</v>
      </c>
    </row>
    <row r="73" spans="1:50" ht="32.25" customHeight="1" x14ac:dyDescent="0.25">
      <c r="A73" s="21" t="s">
        <v>35</v>
      </c>
      <c r="B73" s="28" t="s">
        <v>70</v>
      </c>
      <c r="C73" s="23" t="s">
        <v>19</v>
      </c>
      <c r="D73" s="23" t="s">
        <v>41</v>
      </c>
      <c r="E73" s="24">
        <f>I73+M73+Q73+U73+Y73+AC73+AG73+AK73+AO73+AS73</f>
        <v>21360.199999999997</v>
      </c>
      <c r="F73" s="25">
        <f t="shared" si="136"/>
        <v>0</v>
      </c>
      <c r="G73" s="24">
        <f t="shared" si="135"/>
        <v>21360.199999999997</v>
      </c>
      <c r="H73" s="25">
        <f t="shared" si="135"/>
        <v>0</v>
      </c>
      <c r="I73" s="26">
        <f t="shared" si="137"/>
        <v>3778.2</v>
      </c>
      <c r="J73" s="25">
        <v>0</v>
      </c>
      <c r="K73" s="25">
        <v>3778.2</v>
      </c>
      <c r="L73" s="25">
        <v>0</v>
      </c>
      <c r="M73" s="26">
        <f t="shared" si="138"/>
        <v>4493.3</v>
      </c>
      <c r="N73" s="25">
        <v>0</v>
      </c>
      <c r="O73" s="25">
        <f>4748.7-255.4</f>
        <v>4493.3</v>
      </c>
      <c r="P73" s="25">
        <v>0</v>
      </c>
      <c r="Q73" s="26">
        <f>SUM(R73:T73)</f>
        <v>4016.7</v>
      </c>
      <c r="R73" s="25">
        <v>0</v>
      </c>
      <c r="S73" s="25">
        <f>4089.7-73</f>
        <v>4016.7</v>
      </c>
      <c r="T73" s="25">
        <v>0</v>
      </c>
      <c r="U73" s="26">
        <f t="shared" si="139"/>
        <v>4409.8</v>
      </c>
      <c r="V73" s="25">
        <v>0</v>
      </c>
      <c r="W73" s="25">
        <v>4409.8</v>
      </c>
      <c r="X73" s="25">
        <v>0</v>
      </c>
      <c r="Y73" s="26">
        <f t="shared" si="140"/>
        <v>2797.6000000000004</v>
      </c>
      <c r="Z73" s="25">
        <v>0</v>
      </c>
      <c r="AA73" s="25">
        <f>4180.8-1383.2</f>
        <v>2797.6000000000004</v>
      </c>
      <c r="AB73" s="25">
        <v>0</v>
      </c>
      <c r="AC73" s="26">
        <f t="shared" si="141"/>
        <v>1864.6</v>
      </c>
      <c r="AD73" s="25">
        <v>0</v>
      </c>
      <c r="AE73" s="25">
        <v>1864.6</v>
      </c>
      <c r="AF73" s="25">
        <v>0</v>
      </c>
      <c r="AG73" s="26">
        <f t="shared" si="142"/>
        <v>0</v>
      </c>
      <c r="AH73" s="25">
        <v>0</v>
      </c>
      <c r="AI73" s="25">
        <v>0</v>
      </c>
      <c r="AJ73" s="25">
        <v>0</v>
      </c>
      <c r="AK73" s="26">
        <f t="shared" si="143"/>
        <v>0</v>
      </c>
      <c r="AL73" s="25">
        <v>0</v>
      </c>
      <c r="AM73" s="25">
        <v>0</v>
      </c>
      <c r="AN73" s="25">
        <v>0</v>
      </c>
      <c r="AO73" s="26">
        <f t="shared" si="144"/>
        <v>0</v>
      </c>
      <c r="AP73" s="25">
        <v>0</v>
      </c>
      <c r="AQ73" s="25">
        <v>0</v>
      </c>
      <c r="AR73" s="25">
        <v>0</v>
      </c>
      <c r="AS73" s="26">
        <f t="shared" si="145"/>
        <v>0</v>
      </c>
      <c r="AT73" s="25">
        <v>0</v>
      </c>
      <c r="AU73" s="25">
        <v>0</v>
      </c>
      <c r="AV73" s="25">
        <v>0</v>
      </c>
    </row>
    <row r="74" spans="1:50" s="19" customFormat="1" x14ac:dyDescent="0.25">
      <c r="A74" s="41" t="s">
        <v>59</v>
      </c>
      <c r="B74" s="43" t="s">
        <v>111</v>
      </c>
      <c r="C74" s="43"/>
      <c r="D74" s="43"/>
      <c r="E74" s="17">
        <f>SUM(E75:E78)</f>
        <v>63511.900000000009</v>
      </c>
      <c r="F74" s="18">
        <f t="shared" ref="F74:AV74" si="146">SUM(F75:F78)</f>
        <v>0</v>
      </c>
      <c r="G74" s="17">
        <f>SUM(G75:G78)</f>
        <v>63511.900000000009</v>
      </c>
      <c r="H74" s="18">
        <f t="shared" si="146"/>
        <v>0</v>
      </c>
      <c r="I74" s="18">
        <f t="shared" si="146"/>
        <v>3940.8</v>
      </c>
      <c r="J74" s="18">
        <f t="shared" si="146"/>
        <v>0</v>
      </c>
      <c r="K74" s="18">
        <f t="shared" si="146"/>
        <v>3940.8</v>
      </c>
      <c r="L74" s="18">
        <f t="shared" si="146"/>
        <v>0</v>
      </c>
      <c r="M74" s="18">
        <f t="shared" si="146"/>
        <v>0</v>
      </c>
      <c r="N74" s="18">
        <f t="shared" si="146"/>
        <v>0</v>
      </c>
      <c r="O74" s="18">
        <f t="shared" si="146"/>
        <v>0</v>
      </c>
      <c r="P74" s="18">
        <f t="shared" si="146"/>
        <v>0</v>
      </c>
      <c r="Q74" s="18">
        <f t="shared" si="146"/>
        <v>1178</v>
      </c>
      <c r="R74" s="18">
        <f t="shared" si="146"/>
        <v>0</v>
      </c>
      <c r="S74" s="18">
        <f t="shared" si="146"/>
        <v>1178</v>
      </c>
      <c r="T74" s="18">
        <f t="shared" si="146"/>
        <v>0</v>
      </c>
      <c r="U74" s="18">
        <f t="shared" si="146"/>
        <v>17151.7</v>
      </c>
      <c r="V74" s="18">
        <f t="shared" si="146"/>
        <v>0</v>
      </c>
      <c r="W74" s="18">
        <f t="shared" si="146"/>
        <v>17151.7</v>
      </c>
      <c r="X74" s="18">
        <f t="shared" si="146"/>
        <v>0</v>
      </c>
      <c r="Y74" s="18">
        <f t="shared" si="146"/>
        <v>24714.399999999998</v>
      </c>
      <c r="Z74" s="18">
        <f t="shared" si="146"/>
        <v>0</v>
      </c>
      <c r="AA74" s="18">
        <f t="shared" si="146"/>
        <v>24714.399999999998</v>
      </c>
      <c r="AB74" s="18">
        <f t="shared" si="146"/>
        <v>0</v>
      </c>
      <c r="AC74" s="18">
        <f>SUM(AC75:AC78)</f>
        <v>16527</v>
      </c>
      <c r="AD74" s="18">
        <f t="shared" si="146"/>
        <v>0</v>
      </c>
      <c r="AE74" s="18">
        <f>SUM(AE75:AE78)</f>
        <v>16527</v>
      </c>
      <c r="AF74" s="18">
        <f t="shared" si="146"/>
        <v>0</v>
      </c>
      <c r="AG74" s="18">
        <f t="shared" si="146"/>
        <v>0</v>
      </c>
      <c r="AH74" s="18">
        <f t="shared" si="146"/>
        <v>0</v>
      </c>
      <c r="AI74" s="18">
        <f t="shared" si="146"/>
        <v>0</v>
      </c>
      <c r="AJ74" s="18">
        <f t="shared" si="146"/>
        <v>0</v>
      </c>
      <c r="AK74" s="18">
        <f t="shared" si="146"/>
        <v>0</v>
      </c>
      <c r="AL74" s="18">
        <f t="shared" si="146"/>
        <v>0</v>
      </c>
      <c r="AM74" s="18">
        <f t="shared" si="146"/>
        <v>0</v>
      </c>
      <c r="AN74" s="18">
        <f t="shared" si="146"/>
        <v>0</v>
      </c>
      <c r="AO74" s="18">
        <f t="shared" si="146"/>
        <v>0</v>
      </c>
      <c r="AP74" s="18">
        <f t="shared" si="146"/>
        <v>0</v>
      </c>
      <c r="AQ74" s="18">
        <f t="shared" si="146"/>
        <v>0</v>
      </c>
      <c r="AR74" s="18">
        <f t="shared" si="146"/>
        <v>0</v>
      </c>
      <c r="AS74" s="18">
        <f t="shared" si="146"/>
        <v>0</v>
      </c>
      <c r="AT74" s="18">
        <f t="shared" si="146"/>
        <v>0</v>
      </c>
      <c r="AU74" s="18">
        <f t="shared" si="146"/>
        <v>0</v>
      </c>
      <c r="AV74" s="18">
        <f t="shared" si="146"/>
        <v>0</v>
      </c>
      <c r="AW74" s="7"/>
      <c r="AX74" s="7"/>
    </row>
    <row r="75" spans="1:50" ht="65.25" customHeight="1" x14ac:dyDescent="0.25">
      <c r="A75" s="21" t="s">
        <v>60</v>
      </c>
      <c r="B75" s="22" t="s">
        <v>62</v>
      </c>
      <c r="C75" s="23" t="s">
        <v>19</v>
      </c>
      <c r="D75" s="23" t="s">
        <v>65</v>
      </c>
      <c r="E75" s="24">
        <f>I75+M75+Q75+U75+Y75+AC75+AG75+AK75+AO75+AS75</f>
        <v>19448.3</v>
      </c>
      <c r="F75" s="25">
        <f>J75+N75+R75+V75+Z75+AD75+AH75+AL75+AP75+AT75</f>
        <v>0</v>
      </c>
      <c r="G75" s="24">
        <f>K75+O75+S75+W75+AA75+AE75+AI75+AM75+AQ75+AU75</f>
        <v>19448.3</v>
      </c>
      <c r="H75" s="25">
        <f>L75+P75+T75+X75+AB75+AF75+AJ75+AN75+AR75+AV75</f>
        <v>0</v>
      </c>
      <c r="I75" s="26">
        <f>SUM(J75:L75)</f>
        <v>3940.8</v>
      </c>
      <c r="J75" s="25">
        <v>0</v>
      </c>
      <c r="K75" s="25">
        <v>3940.8</v>
      </c>
      <c r="L75" s="25">
        <v>0</v>
      </c>
      <c r="M75" s="26">
        <f>SUM(N75:P75)</f>
        <v>0</v>
      </c>
      <c r="N75" s="25">
        <v>0</v>
      </c>
      <c r="O75" s="25">
        <v>0</v>
      </c>
      <c r="P75" s="25">
        <v>0</v>
      </c>
      <c r="Q75" s="26">
        <f>SUM(R75:T75)</f>
        <v>484</v>
      </c>
      <c r="R75" s="25">
        <v>0</v>
      </c>
      <c r="S75" s="25">
        <v>484</v>
      </c>
      <c r="T75" s="25">
        <v>0</v>
      </c>
      <c r="U75" s="26">
        <f>SUM(V75:X75)</f>
        <v>4941.5</v>
      </c>
      <c r="V75" s="25">
        <v>0</v>
      </c>
      <c r="W75" s="25">
        <v>4941.5</v>
      </c>
      <c r="X75" s="25">
        <v>0</v>
      </c>
      <c r="Y75" s="26">
        <f>SUM(Z75:AB75)</f>
        <v>5637.9</v>
      </c>
      <c r="Z75" s="25">
        <v>0</v>
      </c>
      <c r="AA75" s="25">
        <f>1846.2+3791.7</f>
        <v>5637.9</v>
      </c>
      <c r="AB75" s="25">
        <v>0</v>
      </c>
      <c r="AC75" s="26">
        <f>SUM(AD75:AF75)</f>
        <v>4444.1000000000004</v>
      </c>
      <c r="AD75" s="25">
        <v>0</v>
      </c>
      <c r="AE75" s="25">
        <f>3366.4+1077.7</f>
        <v>4444.1000000000004</v>
      </c>
      <c r="AF75" s="25">
        <v>0</v>
      </c>
      <c r="AG75" s="26">
        <f>SUM(AH75:AJ75)</f>
        <v>0</v>
      </c>
      <c r="AH75" s="25">
        <v>0</v>
      </c>
      <c r="AI75" s="25">
        <v>0</v>
      </c>
      <c r="AJ75" s="25">
        <v>0</v>
      </c>
      <c r="AK75" s="26">
        <f>SUM(AL75:AN75)</f>
        <v>0</v>
      </c>
      <c r="AL75" s="25">
        <v>0</v>
      </c>
      <c r="AM75" s="25">
        <v>0</v>
      </c>
      <c r="AN75" s="25">
        <v>0</v>
      </c>
      <c r="AO75" s="26">
        <f>SUM(AP75:AR75)</f>
        <v>0</v>
      </c>
      <c r="AP75" s="25">
        <v>0</v>
      </c>
      <c r="AQ75" s="25">
        <v>0</v>
      </c>
      <c r="AR75" s="25">
        <v>0</v>
      </c>
      <c r="AS75" s="26">
        <f>SUM(AT75:AV75)</f>
        <v>0</v>
      </c>
      <c r="AT75" s="25">
        <v>0</v>
      </c>
      <c r="AU75" s="25">
        <v>0</v>
      </c>
      <c r="AV75" s="25">
        <v>0</v>
      </c>
    </row>
    <row r="76" spans="1:50" ht="106.5" customHeight="1" x14ac:dyDescent="0.25">
      <c r="A76" s="21" t="s">
        <v>61</v>
      </c>
      <c r="B76" s="37" t="s">
        <v>75</v>
      </c>
      <c r="C76" s="23" t="s">
        <v>19</v>
      </c>
      <c r="D76" s="23" t="s">
        <v>65</v>
      </c>
      <c r="E76" s="24">
        <f t="shared" ref="E76:E78" si="147">I76+M76+Q76+U76+Y76+AC76+AG76+AK76+AO76+AS76</f>
        <v>694</v>
      </c>
      <c r="F76" s="25">
        <f t="shared" ref="F76:F78" si="148">J76+N76+R76+V76+Z76+AD76+AH76+AL76+AP76+AT76</f>
        <v>0</v>
      </c>
      <c r="G76" s="24">
        <f t="shared" ref="G76:H78" si="149">K76+O76+S76+W76+AA76+AE76+AI76+AM76+AQ76+AU76</f>
        <v>694</v>
      </c>
      <c r="H76" s="25">
        <f t="shared" si="149"/>
        <v>0</v>
      </c>
      <c r="I76" s="26">
        <f t="shared" ref="I76:I78" si="150">SUM(J76:L76)</f>
        <v>0</v>
      </c>
      <c r="J76" s="25">
        <v>0</v>
      </c>
      <c r="K76" s="25">
        <v>0</v>
      </c>
      <c r="L76" s="25">
        <v>0</v>
      </c>
      <c r="M76" s="26">
        <f t="shared" ref="M76:M78" si="151">SUM(N76:P76)</f>
        <v>0</v>
      </c>
      <c r="N76" s="25">
        <v>0</v>
      </c>
      <c r="O76" s="25">
        <v>0</v>
      </c>
      <c r="P76" s="38">
        <v>0</v>
      </c>
      <c r="Q76" s="26">
        <f t="shared" ref="Q76:Q78" si="152">SUM(R76:T76)</f>
        <v>694</v>
      </c>
      <c r="R76" s="25">
        <v>0</v>
      </c>
      <c r="S76" s="25">
        <v>694</v>
      </c>
      <c r="T76" s="38">
        <v>0</v>
      </c>
      <c r="U76" s="26">
        <f t="shared" ref="U76:U78" si="153">SUM(V76:X76)</f>
        <v>0</v>
      </c>
      <c r="V76" s="25">
        <v>0</v>
      </c>
      <c r="W76" s="25">
        <v>0</v>
      </c>
      <c r="X76" s="38">
        <v>0</v>
      </c>
      <c r="Y76" s="26">
        <f t="shared" ref="Y76:Y78" si="154">SUM(Z76:AB76)</f>
        <v>0</v>
      </c>
      <c r="Z76" s="25">
        <v>0</v>
      </c>
      <c r="AA76" s="25">
        <v>0</v>
      </c>
      <c r="AB76" s="25">
        <v>0</v>
      </c>
      <c r="AC76" s="26">
        <f t="shared" ref="AC76:AC78" si="155">SUM(AD76:AF76)</f>
        <v>0</v>
      </c>
      <c r="AD76" s="25">
        <v>0</v>
      </c>
      <c r="AE76" s="25">
        <v>0</v>
      </c>
      <c r="AF76" s="25">
        <v>0</v>
      </c>
      <c r="AG76" s="26">
        <f t="shared" ref="AG76:AG78" si="156">SUM(AH76:AJ76)</f>
        <v>0</v>
      </c>
      <c r="AH76" s="25">
        <v>0</v>
      </c>
      <c r="AI76" s="25">
        <v>0</v>
      </c>
      <c r="AJ76" s="25">
        <v>0</v>
      </c>
      <c r="AK76" s="26">
        <f t="shared" ref="AK76:AK78" si="157">SUM(AL76:AN76)</f>
        <v>0</v>
      </c>
      <c r="AL76" s="25">
        <v>0</v>
      </c>
      <c r="AM76" s="25">
        <v>0</v>
      </c>
      <c r="AN76" s="25">
        <v>0</v>
      </c>
      <c r="AO76" s="26">
        <f t="shared" ref="AO76:AO78" si="158">SUM(AP76:AR76)</f>
        <v>0</v>
      </c>
      <c r="AP76" s="25">
        <v>0</v>
      </c>
      <c r="AQ76" s="25">
        <v>0</v>
      </c>
      <c r="AR76" s="25">
        <v>0</v>
      </c>
      <c r="AS76" s="26">
        <f t="shared" ref="AS76:AS78" si="159">SUM(AT76:AV76)</f>
        <v>0</v>
      </c>
      <c r="AT76" s="25">
        <v>0</v>
      </c>
      <c r="AU76" s="25">
        <v>0</v>
      </c>
      <c r="AV76" s="25">
        <v>0</v>
      </c>
    </row>
    <row r="77" spans="1:50" ht="83.25" customHeight="1" x14ac:dyDescent="0.25">
      <c r="A77" s="21" t="s">
        <v>115</v>
      </c>
      <c r="B77" s="39" t="s">
        <v>166</v>
      </c>
      <c r="C77" s="23" t="s">
        <v>19</v>
      </c>
      <c r="D77" s="23" t="s">
        <v>41</v>
      </c>
      <c r="E77" s="24">
        <f t="shared" si="147"/>
        <v>33930.800000000003</v>
      </c>
      <c r="F77" s="25">
        <f t="shared" si="148"/>
        <v>0</v>
      </c>
      <c r="G77" s="24">
        <f t="shared" si="149"/>
        <v>33930.800000000003</v>
      </c>
      <c r="H77" s="25">
        <f t="shared" si="149"/>
        <v>0</v>
      </c>
      <c r="I77" s="26">
        <f t="shared" si="150"/>
        <v>0</v>
      </c>
      <c r="J77" s="25">
        <v>0</v>
      </c>
      <c r="K77" s="25">
        <v>0</v>
      </c>
      <c r="L77" s="25">
        <v>0</v>
      </c>
      <c r="M77" s="26">
        <f t="shared" si="151"/>
        <v>0</v>
      </c>
      <c r="N77" s="25">
        <v>0</v>
      </c>
      <c r="O77" s="25">
        <v>0</v>
      </c>
      <c r="P77" s="38">
        <v>0</v>
      </c>
      <c r="Q77" s="26">
        <f t="shared" si="152"/>
        <v>0</v>
      </c>
      <c r="R77" s="25">
        <v>0</v>
      </c>
      <c r="S77" s="25">
        <v>0</v>
      </c>
      <c r="T77" s="38">
        <v>0</v>
      </c>
      <c r="U77" s="26">
        <f t="shared" si="153"/>
        <v>12210.2</v>
      </c>
      <c r="V77" s="25">
        <v>0</v>
      </c>
      <c r="W77" s="25">
        <v>12210.2</v>
      </c>
      <c r="X77" s="38">
        <v>0</v>
      </c>
      <c r="Y77" s="26">
        <f t="shared" si="154"/>
        <v>15117.7</v>
      </c>
      <c r="Z77" s="25">
        <v>0</v>
      </c>
      <c r="AA77" s="25">
        <f>4703.6+6162.9+4251.2</f>
        <v>15117.7</v>
      </c>
      <c r="AB77" s="25">
        <v>0</v>
      </c>
      <c r="AC77" s="26">
        <f t="shared" si="155"/>
        <v>6602.9</v>
      </c>
      <c r="AD77" s="25">
        <v>0</v>
      </c>
      <c r="AE77" s="25">
        <v>6602.9</v>
      </c>
      <c r="AF77" s="25">
        <v>0</v>
      </c>
      <c r="AG77" s="26">
        <f t="shared" si="156"/>
        <v>0</v>
      </c>
      <c r="AH77" s="25">
        <v>0</v>
      </c>
      <c r="AI77" s="25">
        <v>0</v>
      </c>
      <c r="AJ77" s="25">
        <v>0</v>
      </c>
      <c r="AK77" s="26">
        <f t="shared" si="157"/>
        <v>0</v>
      </c>
      <c r="AL77" s="25">
        <v>0</v>
      </c>
      <c r="AM77" s="25">
        <v>0</v>
      </c>
      <c r="AN77" s="25">
        <v>0</v>
      </c>
      <c r="AO77" s="26">
        <f t="shared" si="158"/>
        <v>0</v>
      </c>
      <c r="AP77" s="25">
        <v>0</v>
      </c>
      <c r="AQ77" s="25">
        <v>0</v>
      </c>
      <c r="AR77" s="25">
        <v>0</v>
      </c>
      <c r="AS77" s="26">
        <f t="shared" si="159"/>
        <v>0</v>
      </c>
      <c r="AT77" s="25">
        <v>0</v>
      </c>
      <c r="AU77" s="25">
        <v>0</v>
      </c>
      <c r="AV77" s="25">
        <v>0</v>
      </c>
    </row>
    <row r="78" spans="1:50" ht="62.25" customHeight="1" x14ac:dyDescent="0.25">
      <c r="A78" s="21" t="s">
        <v>161</v>
      </c>
      <c r="B78" s="37" t="s">
        <v>162</v>
      </c>
      <c r="C78" s="23" t="s">
        <v>19</v>
      </c>
      <c r="D78" s="23" t="s">
        <v>41</v>
      </c>
      <c r="E78" s="24">
        <f t="shared" si="147"/>
        <v>9438.7999999999993</v>
      </c>
      <c r="F78" s="25">
        <f t="shared" si="148"/>
        <v>0</v>
      </c>
      <c r="G78" s="24">
        <f t="shared" si="149"/>
        <v>9438.7999999999993</v>
      </c>
      <c r="H78" s="25">
        <f t="shared" si="149"/>
        <v>0</v>
      </c>
      <c r="I78" s="26">
        <f t="shared" si="150"/>
        <v>0</v>
      </c>
      <c r="J78" s="26">
        <v>0</v>
      </c>
      <c r="K78" s="26">
        <v>0</v>
      </c>
      <c r="L78" s="26">
        <v>0</v>
      </c>
      <c r="M78" s="26">
        <f t="shared" si="151"/>
        <v>0</v>
      </c>
      <c r="N78" s="26">
        <v>0</v>
      </c>
      <c r="O78" s="26">
        <v>0</v>
      </c>
      <c r="P78" s="26">
        <v>0</v>
      </c>
      <c r="Q78" s="26">
        <f t="shared" si="152"/>
        <v>0</v>
      </c>
      <c r="R78" s="26">
        <v>0</v>
      </c>
      <c r="S78" s="26">
        <v>0</v>
      </c>
      <c r="T78" s="26">
        <v>0</v>
      </c>
      <c r="U78" s="26">
        <f t="shared" si="153"/>
        <v>0</v>
      </c>
      <c r="V78" s="26">
        <v>0</v>
      </c>
      <c r="W78" s="26">
        <v>0</v>
      </c>
      <c r="X78" s="26">
        <v>0</v>
      </c>
      <c r="Y78" s="26">
        <f t="shared" si="154"/>
        <v>3958.8</v>
      </c>
      <c r="Z78" s="26">
        <v>0</v>
      </c>
      <c r="AA78" s="26">
        <f>2088.8+1870</f>
        <v>3958.8</v>
      </c>
      <c r="AB78" s="40">
        <v>0</v>
      </c>
      <c r="AC78" s="26">
        <f t="shared" si="155"/>
        <v>5480</v>
      </c>
      <c r="AD78" s="40">
        <v>0</v>
      </c>
      <c r="AE78" s="40">
        <f>2878.6+2601.4</f>
        <v>5480</v>
      </c>
      <c r="AF78" s="40">
        <v>0</v>
      </c>
      <c r="AG78" s="26">
        <f t="shared" si="156"/>
        <v>0</v>
      </c>
      <c r="AH78" s="40">
        <v>0</v>
      </c>
      <c r="AI78" s="40">
        <v>0</v>
      </c>
      <c r="AJ78" s="40">
        <v>0</v>
      </c>
      <c r="AK78" s="26">
        <f t="shared" si="157"/>
        <v>0</v>
      </c>
      <c r="AL78" s="40">
        <v>0</v>
      </c>
      <c r="AM78" s="40">
        <v>0</v>
      </c>
      <c r="AN78" s="40">
        <v>0</v>
      </c>
      <c r="AO78" s="26">
        <f t="shared" si="158"/>
        <v>0</v>
      </c>
      <c r="AP78" s="40">
        <v>0</v>
      </c>
      <c r="AQ78" s="40">
        <v>0</v>
      </c>
      <c r="AR78" s="40">
        <v>0</v>
      </c>
      <c r="AS78" s="26">
        <f t="shared" si="159"/>
        <v>0</v>
      </c>
      <c r="AT78" s="40">
        <v>0</v>
      </c>
      <c r="AU78" s="40">
        <v>0</v>
      </c>
      <c r="AV78" s="40">
        <v>0</v>
      </c>
    </row>
  </sheetData>
  <dataConsolidate/>
  <mergeCells count="49">
    <mergeCell ref="AG6:AJ6"/>
    <mergeCell ref="AK6:AN6"/>
    <mergeCell ref="AS1:AV3"/>
    <mergeCell ref="A3:AR3"/>
    <mergeCell ref="A5:A8"/>
    <mergeCell ref="Y6:AB6"/>
    <mergeCell ref="AS7:AS8"/>
    <mergeCell ref="AT7:AV7"/>
    <mergeCell ref="AK7:AK8"/>
    <mergeCell ref="AL7:AN7"/>
    <mergeCell ref="Q6:T6"/>
    <mergeCell ref="U6:X6"/>
    <mergeCell ref="AS6:AV6"/>
    <mergeCell ref="AC6:AF6"/>
    <mergeCell ref="N7:P7"/>
    <mergeCell ref="E7:E8"/>
    <mergeCell ref="B23:D23"/>
    <mergeCell ref="B29:D29"/>
    <mergeCell ref="B18:D18"/>
    <mergeCell ref="B19:D19"/>
    <mergeCell ref="B11:D11"/>
    <mergeCell ref="AH7:AJ7"/>
    <mergeCell ref="Q7:Q8"/>
    <mergeCell ref="F7:H7"/>
    <mergeCell ref="I7:I8"/>
    <mergeCell ref="U7:U8"/>
    <mergeCell ref="R7:T7"/>
    <mergeCell ref="Z7:AB7"/>
    <mergeCell ref="AG7:AG8"/>
    <mergeCell ref="AC7:AC8"/>
    <mergeCell ref="AD7:AF7"/>
    <mergeCell ref="J7:L7"/>
    <mergeCell ref="M7:M8"/>
    <mergeCell ref="B70:D70"/>
    <mergeCell ref="B74:D74"/>
    <mergeCell ref="B57:D57"/>
    <mergeCell ref="I5:AV5"/>
    <mergeCell ref="B5:B8"/>
    <mergeCell ref="C5:C8"/>
    <mergeCell ref="D5:D8"/>
    <mergeCell ref="AO6:AR6"/>
    <mergeCell ref="E5:H6"/>
    <mergeCell ref="I6:L6"/>
    <mergeCell ref="M6:P6"/>
    <mergeCell ref="V7:X7"/>
    <mergeCell ref="Y7:Y8"/>
    <mergeCell ref="AO7:AO8"/>
    <mergeCell ref="AP7:AR7"/>
    <mergeCell ref="B10:D10"/>
  </mergeCells>
  <printOptions horizontalCentered="1"/>
  <pageMargins left="0" right="0" top="0.19685039370078741" bottom="0.19685039370078741" header="0.31496062992125984" footer="0.31496062992125984"/>
  <pageSetup paperSize="9" scale="34" fitToWidth="2" fitToHeight="2" orientation="landscape" r:id="rId1"/>
  <headerFooter>
    <oddFooter>Страница  &amp;P из &amp;N</oddFooter>
  </headerFooter>
  <colBreaks count="1" manualBreakCount="1">
    <brk id="24" max="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2026-01-20T06:23:10Z</cp:lastPrinted>
  <dcterms:created xsi:type="dcterms:W3CDTF">2019-10-14T07:16:42Z</dcterms:created>
  <dcterms:modified xsi:type="dcterms:W3CDTF">2026-06-30T12:48:42Z</dcterms:modified>
</cp:coreProperties>
</file>